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9915"/>
  </bookViews>
  <sheets>
    <sheet name="ЦРТДЮ" sheetId="1" r:id="rId1"/>
  </sheets>
  <calcPr calcId="145621"/>
</workbook>
</file>

<file path=xl/calcChain.xml><?xml version="1.0" encoding="utf-8"?>
<calcChain xmlns="http://schemas.openxmlformats.org/spreadsheetml/2006/main">
  <c r="K46" i="1" l="1"/>
  <c r="K45" i="1"/>
  <c r="K44" i="1"/>
  <c r="M46" i="1"/>
  <c r="M42" i="1"/>
  <c r="M41" i="1"/>
  <c r="M37" i="1"/>
  <c r="K41" i="1"/>
  <c r="J31" i="1"/>
  <c r="J29" i="1"/>
  <c r="L28" i="1"/>
  <c r="J28" i="1"/>
  <c r="F47" i="1"/>
  <c r="D51" i="1"/>
  <c r="E53" i="1"/>
  <c r="E46" i="1"/>
  <c r="E43" i="1"/>
  <c r="E36" i="1"/>
  <c r="E34" i="1"/>
  <c r="G37" i="1" l="1"/>
  <c r="L47" i="1"/>
  <c r="J47" i="1"/>
  <c r="H47" i="1"/>
  <c r="E47" i="1"/>
  <c r="I52" i="1"/>
  <c r="G52" i="1"/>
  <c r="K49" i="1"/>
  <c r="I49" i="1"/>
  <c r="G49" i="1"/>
  <c r="K48" i="1"/>
  <c r="I48" i="1"/>
  <c r="G48" i="1"/>
  <c r="D48" i="1" s="1"/>
  <c r="D52" i="1" l="1"/>
  <c r="D49" i="1"/>
  <c r="I38" i="1"/>
  <c r="I37" i="1"/>
  <c r="G35" i="1"/>
  <c r="G99" i="1"/>
  <c r="G98" i="1"/>
  <c r="G97" i="1"/>
  <c r="G96" i="1"/>
  <c r="G95" i="1"/>
  <c r="G94" i="1"/>
  <c r="G88" i="1"/>
  <c r="G87" i="1"/>
  <c r="G86" i="1"/>
  <c r="G85" i="1"/>
  <c r="G84" i="1"/>
  <c r="G83" i="1"/>
  <c r="G82" i="1"/>
  <c r="G81" i="1"/>
  <c r="G80" i="1"/>
  <c r="G79" i="1"/>
  <c r="G78" i="1"/>
  <c r="G77" i="1"/>
  <c r="G75" i="1"/>
  <c r="G74" i="1"/>
  <c r="G72" i="1"/>
  <c r="G70" i="1"/>
  <c r="G68" i="1"/>
  <c r="G66" i="1"/>
  <c r="G64" i="1"/>
  <c r="G60" i="1"/>
  <c r="G59" i="1"/>
  <c r="G58" i="1"/>
  <c r="G57" i="1"/>
  <c r="G56" i="1"/>
  <c r="G55" i="1"/>
  <c r="K58" i="1"/>
  <c r="M45" i="1"/>
  <c r="K43" i="1" l="1"/>
  <c r="I43" i="1"/>
  <c r="G43" i="1"/>
  <c r="E62" i="1"/>
  <c r="E31" i="1"/>
  <c r="E29" i="1" s="1"/>
  <c r="F25" i="1"/>
  <c r="E25" i="1"/>
  <c r="D43" i="1" l="1"/>
  <c r="I60" i="1"/>
  <c r="I59" i="1"/>
  <c r="I58" i="1"/>
  <c r="I57" i="1"/>
  <c r="I56" i="1"/>
  <c r="I55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G89" i="1"/>
  <c r="G90" i="1"/>
  <c r="I74" i="1"/>
  <c r="I72" i="1"/>
  <c r="I70" i="1"/>
  <c r="I68" i="1"/>
  <c r="I66" i="1"/>
  <c r="I64" i="1"/>
  <c r="L62" i="1"/>
  <c r="J62" i="1"/>
  <c r="H62" i="1"/>
  <c r="F62" i="1"/>
  <c r="D75" i="1"/>
  <c r="I62" i="1" l="1"/>
  <c r="G62" i="1"/>
  <c r="M88" i="1"/>
  <c r="M87" i="1"/>
  <c r="M86" i="1"/>
  <c r="M85" i="1"/>
  <c r="M84" i="1"/>
  <c r="M83" i="1"/>
  <c r="M82" i="1"/>
  <c r="M81" i="1"/>
  <c r="M80" i="1"/>
  <c r="M79" i="1"/>
  <c r="M78" i="1"/>
  <c r="M77" i="1"/>
  <c r="M74" i="1"/>
  <c r="M72" i="1"/>
  <c r="M70" i="1"/>
  <c r="M68" i="1"/>
  <c r="M66" i="1"/>
  <c r="M64" i="1"/>
  <c r="M62" i="1"/>
  <c r="M60" i="1"/>
  <c r="M59" i="1"/>
  <c r="M58" i="1"/>
  <c r="M57" i="1"/>
  <c r="M56" i="1"/>
  <c r="M55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4" i="1"/>
  <c r="K72" i="1"/>
  <c r="K70" i="1"/>
  <c r="K68" i="1"/>
  <c r="K66" i="1"/>
  <c r="K64" i="1"/>
  <c r="K62" i="1"/>
  <c r="K60" i="1"/>
  <c r="K59" i="1"/>
  <c r="K57" i="1"/>
  <c r="K56" i="1"/>
  <c r="K55" i="1"/>
  <c r="K37" i="1"/>
  <c r="J25" i="1"/>
  <c r="D98" i="1"/>
  <c r="D62" i="1" l="1"/>
  <c r="F31" i="1"/>
  <c r="D92" i="1"/>
  <c r="D91" i="1"/>
  <c r="D86" i="1"/>
  <c r="D85" i="1"/>
  <c r="D72" i="1"/>
  <c r="D104" i="1" l="1"/>
  <c r="D103" i="1"/>
  <c r="D102" i="1"/>
  <c r="D101" i="1"/>
  <c r="D100" i="1"/>
  <c r="D99" i="1"/>
  <c r="D97" i="1"/>
  <c r="D96" i="1"/>
  <c r="D95" i="1"/>
  <c r="D94" i="1"/>
  <c r="D90" i="1"/>
  <c r="D89" i="1"/>
  <c r="D88" i="1"/>
  <c r="D87" i="1"/>
  <c r="D84" i="1"/>
  <c r="D83" i="1"/>
  <c r="D82" i="1"/>
  <c r="D81" i="1"/>
  <c r="D80" i="1"/>
  <c r="D79" i="1"/>
  <c r="D78" i="1"/>
  <c r="D77" i="1"/>
  <c r="D74" i="1"/>
  <c r="D70" i="1"/>
  <c r="D68" i="1"/>
  <c r="D66" i="1"/>
  <c r="D64" i="1"/>
  <c r="K53" i="1"/>
  <c r="I53" i="1"/>
  <c r="G53" i="1"/>
  <c r="K47" i="1"/>
  <c r="F29" i="1"/>
  <c r="I46" i="1"/>
  <c r="I45" i="1"/>
  <c r="G45" i="1"/>
  <c r="I44" i="1"/>
  <c r="G44" i="1"/>
  <c r="K42" i="1"/>
  <c r="I42" i="1"/>
  <c r="G42" i="1"/>
  <c r="G41" i="1"/>
  <c r="D39" i="1"/>
  <c r="D37" i="1"/>
  <c r="M36" i="1"/>
  <c r="K36" i="1"/>
  <c r="I36" i="1"/>
  <c r="G36" i="1"/>
  <c r="K35" i="1"/>
  <c r="D35" i="1" s="1"/>
  <c r="M34" i="1"/>
  <c r="K34" i="1"/>
  <c r="I34" i="1"/>
  <c r="G34" i="1"/>
  <c r="D33" i="1"/>
  <c r="D32" i="1"/>
  <c r="H31" i="1"/>
  <c r="H29" i="1" s="1"/>
  <c r="D30" i="1"/>
  <c r="M28" i="1"/>
  <c r="K28" i="1"/>
  <c r="G28" i="1"/>
  <c r="L27" i="1"/>
  <c r="K27" i="1"/>
  <c r="I27" i="1"/>
  <c r="G27" i="1"/>
  <c r="H25" i="1"/>
  <c r="I25" i="1" s="1"/>
  <c r="D40" i="1" l="1"/>
  <c r="M27" i="1"/>
  <c r="D27" i="1" s="1"/>
  <c r="L25" i="1"/>
  <c r="M25" i="1" s="1"/>
  <c r="D38" i="1"/>
  <c r="I47" i="1"/>
  <c r="G31" i="1"/>
  <c r="I28" i="1"/>
  <c r="D28" i="1" s="1"/>
  <c r="D44" i="1"/>
  <c r="D41" i="1"/>
  <c r="K31" i="1"/>
  <c r="D34" i="1"/>
  <c r="D53" i="1"/>
  <c r="G47" i="1"/>
  <c r="D36" i="1"/>
  <c r="D42" i="1"/>
  <c r="D45" i="1"/>
  <c r="G25" i="1"/>
  <c r="L31" i="1"/>
  <c r="K25" i="1"/>
  <c r="G46" i="1"/>
  <c r="D46" i="1" s="1"/>
  <c r="K29" i="1"/>
  <c r="D47" i="1" l="1"/>
  <c r="G29" i="1"/>
  <c r="I31" i="1"/>
  <c r="D25" i="1"/>
  <c r="M31" i="1"/>
  <c r="L29" i="1"/>
  <c r="M29" i="1" s="1"/>
  <c r="I29" i="1" l="1"/>
  <c r="D29" i="1" s="1"/>
  <c r="D31" i="1"/>
  <c r="D59" i="1"/>
  <c r="D58" i="1"/>
  <c r="D61" i="1"/>
  <c r="D60" i="1"/>
  <c r="D57" i="1"/>
  <c r="D56" i="1"/>
  <c r="D55" i="1"/>
</calcChain>
</file>

<file path=xl/sharedStrings.xml><?xml version="1.0" encoding="utf-8"?>
<sst xmlns="http://schemas.openxmlformats.org/spreadsheetml/2006/main" count="357" uniqueCount="223">
  <si>
    <t>Приложение 1</t>
  </si>
  <si>
    <t>к Порядку оценки эффективности</t>
  </si>
  <si>
    <t>деятельности муниципальных бюджетных учреждений</t>
  </si>
  <si>
    <t>муниципального района имени Лазо</t>
  </si>
  <si>
    <t>ПОКАЗАТЕЛИ</t>
  </si>
  <si>
    <t xml:space="preserve">         для оценки эффективности деятельности муниципального бюджетного или автономного учреждения</t>
  </si>
  <si>
    <t>Управления образования администрации муниципального района имени Лазо Хабаровского края</t>
  </si>
  <si>
    <t>(наименование уполномоченного органа)</t>
  </si>
  <si>
    <t>МБУ ДО ЦРТДЮ р.п. Переяславка</t>
  </si>
  <si>
    <t>(наименование муниципального бюджетного учреждения)</t>
  </si>
  <si>
    <t>(дата составления)</t>
  </si>
  <si>
    <t>Наименование показателя</t>
  </si>
  <si>
    <t>Код</t>
  </si>
  <si>
    <t>Единица измерения</t>
  </si>
  <si>
    <t>Среднее значение динамики показателя (гр. 7 + гр. 9+ гр.11+ гр.13) /4</t>
  </si>
  <si>
    <t>Значение показателя</t>
  </si>
  <si>
    <t xml:space="preserve">год, предшествующий отчетному </t>
  </si>
  <si>
    <t>абсолютное</t>
  </si>
  <si>
    <t>прирост (гр. 6/ гр. 5)</t>
  </si>
  <si>
    <t>прирост (гр. 8/ гр. 6)</t>
  </si>
  <si>
    <t>прирост (гр.10/ гр.8)</t>
  </si>
  <si>
    <t>прирост     (гр.12/ гр.10)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</si>
  <si>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</si>
  <si>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</si>
  <si>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</si>
  <si>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</si>
  <si>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</si>
  <si>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</si>
  <si>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</si>
  <si>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</si>
  <si>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</si>
  <si>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</si>
  <si>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</si>
  <si>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</si>
  <si>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</si>
  <si>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Доходы – всего,</t>
  </si>
  <si>
    <t>100</t>
  </si>
  <si>
    <t>тыс. рублей</t>
  </si>
  <si>
    <t>в том числе:</t>
  </si>
  <si>
    <t>доходы от предпринимательской и иной приносящей доход деятельности*</t>
  </si>
  <si>
    <t>101</t>
  </si>
  <si>
    <t>бюджетные ассигнования</t>
  </si>
  <si>
    <t>102</t>
  </si>
  <si>
    <t>Расходы – всего,</t>
  </si>
  <si>
    <t>Расходы, финансируемые за счет средств местного бюджета, - всего,</t>
  </si>
  <si>
    <t>201</t>
  </si>
  <si>
    <t>по операциям сектора государственного управления (кассовые расходы):</t>
  </si>
  <si>
    <t>211 «Заработная плата»</t>
  </si>
  <si>
    <t>212 «Прочие выплаты»</t>
  </si>
  <si>
    <t>213 «Начисления на выплаты по оплате труда»</t>
  </si>
  <si>
    <t>221 «Услуги связи»</t>
  </si>
  <si>
    <t>222 «Транспортные услуги»</t>
  </si>
  <si>
    <t>223 «Коммунальные услуги»</t>
  </si>
  <si>
    <t>224 «Арендная плата за пользование имуществом»</t>
  </si>
  <si>
    <t>225 «Работы, услуги по содержанию имущества»</t>
  </si>
  <si>
    <t>226 «Прочие работы, услуги»</t>
  </si>
  <si>
    <t>290 «Прочие расходы»</t>
  </si>
  <si>
    <t>310 «Увеличение стоимости основных средств»</t>
  </si>
  <si>
    <t>340 «Увеличение стоимости материальных запасов»</t>
  </si>
  <si>
    <t>расходы, финансируемые за счет доходов от предпринимательской и иной приносящей доход деятельности,* - всего, в том числе: по операциям сектора государственного управления (кассовые расходы):</t>
  </si>
  <si>
    <t>202</t>
  </si>
  <si>
    <t>Себестоимость муниципальных услуг:</t>
  </si>
  <si>
    <t>300</t>
  </si>
  <si>
    <t>Х</t>
  </si>
  <si>
    <t>301</t>
  </si>
  <si>
    <t>302</t>
  </si>
  <si>
    <t>Количество получателей муниципальных услуг на бюджетной основе - всего</t>
  </si>
  <si>
    <t>600</t>
  </si>
  <si>
    <t>человек</t>
  </si>
  <si>
    <t>человеко-час</t>
  </si>
  <si>
    <t>601</t>
  </si>
  <si>
    <t>ед.</t>
  </si>
  <si>
    <t>602</t>
  </si>
  <si>
    <t>Плановые показатели муниципальных заданий:</t>
  </si>
  <si>
    <t>800</t>
  </si>
  <si>
    <t>801</t>
  </si>
  <si>
    <t>Задание № 6 Реализация дополнительных общеразвивающих программ</t>
  </si>
  <si>
    <t>Показатель № 6 Реализация дополнительных общеразвивающих программ</t>
  </si>
  <si>
    <t>Фактические показатели муниципальных заданий:</t>
  </si>
  <si>
    <t>900</t>
  </si>
  <si>
    <t>901</t>
  </si>
  <si>
    <t>Плановая пропускная способность учреждения***</t>
  </si>
  <si>
    <t>1000</t>
  </si>
  <si>
    <t>Фактическая пропускная способность***</t>
  </si>
  <si>
    <t>1010</t>
  </si>
  <si>
    <t>Износ основных фондов</t>
  </si>
  <si>
    <t>1020</t>
  </si>
  <si>
    <t>%</t>
  </si>
  <si>
    <t>Стоимость восстановления основных фондов</t>
  </si>
  <si>
    <t>1030</t>
  </si>
  <si>
    <t>Объем осуществленных расходов инвестиционного характера</t>
  </si>
  <si>
    <t>1040</t>
  </si>
  <si>
    <t>Руководитель бюджетного учреждения</t>
  </si>
  <si>
    <t>Артемова З.А.</t>
  </si>
  <si>
    <t>Руководитель уполномоченного органа</t>
  </si>
  <si>
    <t xml:space="preserve">*) Значения показателей: «Доходы от предпринимательской и иной приносящей доход деятельности»; «Расходы, финансируемые за счет доходов от предпринимательской и иной приносящей доход деятельности, – всего, в том числе: по операциям сектора государственного управления (кассовые расходы)»; «Количество получателей муниципальных услуг, оказываемых на платной основе – всего» не указываются в следующих случаях: </t>
  </si>
  <si>
    <t xml:space="preserve">1) учреждение не оказывает муниципальных услуг на платной основе; </t>
  </si>
  <si>
    <t xml:space="preserve">2) у учреждения отсутствуют доходы от предпринимательской и иной приносящей доход деятельности. </t>
  </si>
  <si>
    <t xml:space="preserve">**) Значения показателя «Стоимость аналога муниципальной услуги у негосударственных организаций» не указываются в случае, если на рынке нет аналогов муниципальной услуги. </t>
  </si>
  <si>
    <t>***) Значение показателей заполняется в случае, если объем оказываемых муниципальных услуг зависит от пропускной способности бюджетного учреждения.</t>
  </si>
  <si>
    <t>Приложение №2</t>
  </si>
  <si>
    <t>к Порядку оценки эффективности деятельности</t>
  </si>
  <si>
    <t>муниципальных бюджетных учреждений</t>
  </si>
  <si>
    <t>муниципального района имени лазо</t>
  </si>
  <si>
    <t>Аналитические показатели эффективности</t>
  </si>
  <si>
    <t>деятельности муниципального бюджетного , подведомственного</t>
  </si>
  <si>
    <t>_________________________________________________________________________________________________________</t>
  </si>
  <si>
    <t>(наименование бюджетного учреждения)</t>
  </si>
  <si>
    <t xml:space="preserve">Код </t>
  </si>
  <si>
    <t>Динамика относительных  показателей, процентов</t>
  </si>
  <si>
    <t>год,</t>
  </si>
  <si>
    <t>отчетный</t>
  </si>
  <si>
    <t>текущий</t>
  </si>
  <si>
    <t>очередной</t>
  </si>
  <si>
    <t>плановый</t>
  </si>
  <si>
    <t>среднее</t>
  </si>
  <si>
    <t>предшествующий отчетному</t>
  </si>
  <si>
    <t xml:space="preserve">финансовый год </t>
  </si>
  <si>
    <t>год</t>
  </si>
  <si>
    <t>значение</t>
  </si>
  <si>
    <t>Соотношение доходов от предпринимательской и иной приносящей доход деятельности и бюджетных ассигнований*</t>
  </si>
  <si>
    <t>Доля расходов, финансируемых за счет доходов от предпринимательской и иной приносящей доход деятельности в общей сумме расходов*</t>
  </si>
  <si>
    <t>110</t>
  </si>
  <si>
    <t>Соотношение фактических и плановых показателей для муниципальных заданий (по каждому показателю каждого задания)</t>
  </si>
  <si>
    <t>120</t>
  </si>
  <si>
    <t>Задание 1</t>
  </si>
  <si>
    <t>121</t>
  </si>
  <si>
    <t>показатель 1</t>
  </si>
  <si>
    <t>показатель 2</t>
  </si>
  <si>
    <t>Задание 2</t>
  </si>
  <si>
    <t>122</t>
  </si>
  <si>
    <t>…….</t>
  </si>
  <si>
    <t>Соотношение фактической пропускной способности учреждения и плановой***</t>
  </si>
  <si>
    <t>200</t>
  </si>
  <si>
    <t>Соотношение количества получателей муниципальных услуг на бюджетной основе и количества получателей на платной основе*</t>
  </si>
  <si>
    <t>Отношение себестоимости муниципальной услуги к стоимости аналога у негосударственных организаций (по каждой муниципальной услуге)**</t>
  </si>
  <si>
    <t>400</t>
  </si>
  <si>
    <t>По муниципальной услуге 1</t>
  </si>
  <si>
    <t>401</t>
  </si>
  <si>
    <t>По муниципальной услуге 2</t>
  </si>
  <si>
    <t>402</t>
  </si>
  <si>
    <t>По муниципальной услуге N</t>
  </si>
  <si>
    <t>…</t>
  </si>
  <si>
    <t>Соотношение стоимости восстановления основных фондов к совокупной стоимости аналогов муниципальных услуг у негосударственных организаций**</t>
  </si>
  <si>
    <t>500</t>
  </si>
  <si>
    <t>________________</t>
  </si>
  <si>
    <t>_________________</t>
  </si>
  <si>
    <t>(подпись)</t>
  </si>
  <si>
    <t>(расшифровка)</t>
  </si>
  <si>
    <t>Рукодитель уполномоченного органа</t>
  </si>
  <si>
    <t xml:space="preserve">*) Значения показателей не указываются в следующих случаях: </t>
  </si>
  <si>
    <t xml:space="preserve">**) Значения показателя не указываются в случае, если на рынке нет аналогов муниципальной услуги. </t>
  </si>
  <si>
    <t>***) Значение показателя заполняется в случае, если объем оказываемых муниципальных услуг зависит от пропускной способности бюджетного учреждения.</t>
  </si>
  <si>
    <t>Приложение №3</t>
  </si>
  <si>
    <t>муниципальных бюджетных муниципальных</t>
  </si>
  <si>
    <t>учреждений муниципального района имени Лазо</t>
  </si>
  <si>
    <t>ЗНАЧЕНИЯ ПОКАЗАТЕЛЕЙ</t>
  </si>
  <si>
    <t>для признания деятельности муниципального бюджетного учреждения эффективной</t>
  </si>
  <si>
    <t>код строки</t>
  </si>
  <si>
    <t>Рекомендуемое пограничное значение******</t>
  </si>
  <si>
    <t>Количество получателей муниципальных услуг на бюджетной основе*</t>
  </si>
  <si>
    <t>600**</t>
  </si>
  <si>
    <t>больше 0,98</t>
  </si>
  <si>
    <t>Плановые показатели муниципальных заданий</t>
  </si>
  <si>
    <t>800**</t>
  </si>
  <si>
    <t>более 0,98 по каждому показателю каждого задания</t>
  </si>
  <si>
    <t>Фактические показатели выполнения муниципальных заданий</t>
  </si>
  <si>
    <t>900**</t>
  </si>
  <si>
    <t>не менее 1,00 по каждому показателю</t>
  </si>
  <si>
    <t>Соотношение количества получателей муниципальных услуг на бюджетной основе к количеству получателей муниципальных услуг услуг на платной основе в целом по всем муниципальным услугам***</t>
  </si>
  <si>
    <t>300****</t>
  </si>
  <si>
    <t>не менее 3</t>
  </si>
  <si>
    <t>Соотношение себестоимости муниципальной услуги к стоимости аналога у негосударственных организаций( по каждой муниципальной услуге)</t>
  </si>
  <si>
    <t>400****</t>
  </si>
  <si>
    <t>*) Значения показателя не указываются, если учреждение оказывает муниципальные услуги только на платной основе.</t>
  </si>
  <si>
    <t xml:space="preserve">**) Код строки приложения 1 к настоящему Порядку. </t>
  </si>
  <si>
    <t xml:space="preserve">***) Значения показателей не указываются в следующих случаях: </t>
  </si>
  <si>
    <t xml:space="preserve">2) у учреждения отсутствуют доходы от предпринимательской и иной приносящей доход деятельности; </t>
  </si>
  <si>
    <t xml:space="preserve">3) учреждение оказывает муниципальные услуги только на платной основе. </t>
  </si>
  <si>
    <t>****) Код строки приложения 2 к настоящему Порядку.</t>
  </si>
  <si>
    <t xml:space="preserve">*****) Значения показателя не указываются в случае, если на рынке нет аналогов муниципальной услуги. </t>
  </si>
  <si>
    <t xml:space="preserve">******) Значения сравниваются со средними величинами, рассчитанными в приложениях 1 и 2 к настоящему Порядку. </t>
  </si>
  <si>
    <t>себестоимость мун.услуги 1 Реализация дополнительных общеразвивающих программ  социально-педагогическая направленность</t>
  </si>
  <si>
    <t>себестоимость мун.услуги 2 Реализация дополнительных общеразвивающих программ  туристко-краеведческая направленность</t>
  </si>
  <si>
    <t>себестоимость мун.услуги 3 Реализация дополнительных общеразвивающих программ  художественная направленность</t>
  </si>
  <si>
    <t>себестоимость мун.услуги 4 Реализация дополнительных общеразвивающих программ техническая направленность</t>
  </si>
  <si>
    <t>по муниципальной услуге 1 Реализация дополнительных общеразвивающих программ  социально-педагогическая направленность</t>
  </si>
  <si>
    <t>по муниципальной услуге 2 Реализация дополнительных общеразвивающих программ  туристко-краеведческая направленность</t>
  </si>
  <si>
    <t>по муниципальной услуге 3 Реализация дополнительных общеразвивающих программ  художественная направленность</t>
  </si>
  <si>
    <t>по муниципальной услуге 4 Реализация дополнительных общеразвивающих программ техническая направленность</t>
  </si>
  <si>
    <t>себестоимость мун.услуги 5 Реализация дополнительных общеразвивающих программ естественно-научная направленность</t>
  </si>
  <si>
    <t>себестоимость мун.услуги 7 Реализация дополнительных общеразвивающих программ</t>
  </si>
  <si>
    <t>по муниципальной услуге 5 Реализация дополнительных общеразвивающих программ естественно-научная направленность</t>
  </si>
  <si>
    <t>Задание № 1 Реализация дополнительных общеразвивающих программ  социально-педагогическая направленность</t>
  </si>
  <si>
    <t>Показатель № 2 Реализация дополнительных общеразвивающих программ  туристко-краеведческая направленность</t>
  </si>
  <si>
    <t>Показатель № 1 Реализация дополнительных общеразвивающих программ  социально-педагогическая направленность</t>
  </si>
  <si>
    <t>Задание № 2 Реализация дополнительных общеразвивающих программ  туристко-краеведческая направленность</t>
  </si>
  <si>
    <t>Задание № 3 Реализация дополнительных общеразвивающих программ  художественная направленность</t>
  </si>
  <si>
    <t>Показатель № 3 Реализация дополнительных общеразвивающих программ  художественная направленность</t>
  </si>
  <si>
    <t>Задание № 4 Реализация дополнительных общеразвивающих программ техническая направленность</t>
  </si>
  <si>
    <t>Показатель № 4 Реализация дополнительных общеразвивающих программ техническая направленность</t>
  </si>
  <si>
    <t>Задание № 5 Реализация дополнительных общеразвивающих программ естественно-научная направленность</t>
  </si>
  <si>
    <t>Показатель № 5 Реализация дополнительных общеразвивающих программ естественно-научная направленность</t>
  </si>
  <si>
    <t>мун.услуга № 1 Реализация дополнительных общеразвивающих программ  социально-педагогическая направленность</t>
  </si>
  <si>
    <t>мун.услуга № 2 Реализация дополнительных общеразвивающих программ  туристко-краеведческая направленность</t>
  </si>
  <si>
    <t>мун.услуга № 3 Реализация дополнительных общеразвивающих программ  художественная направленность</t>
  </si>
  <si>
    <t>мун.услуга № 4 Реализация дополнительных общеразвивающих программ техническая направленность</t>
  </si>
  <si>
    <t>Задание № 6  Организация отдыха детей и молодежи в каникулярное время с дневным пребыванием</t>
  </si>
  <si>
    <t>Показатель № 6  Организация отдыха детей и молодежи в каникулярное время с дневным пребыванием</t>
  </si>
  <si>
    <t>Задание № 7 Реализация дополнительных общеразвивающих программ</t>
  </si>
  <si>
    <t>Показатель № 7 Реализация дополнительных общеразвивающих программ</t>
  </si>
  <si>
    <t>мун.услуга № 5 Реализация дополнительных общеразвивающих программ естественно-научная направленность</t>
  </si>
  <si>
    <t>мун.услуга № 6  Организация отдыха детей и молодежи в каникулярное время с дневным пребыванием</t>
  </si>
  <si>
    <t>266 "Социальные пособия и компенсации персоналу в денежной форме"</t>
  </si>
  <si>
    <t>по муниципальной услуге 6 Организация отдыха детей и молодежи в каникулярное время с дневным пребыванием</t>
  </si>
  <si>
    <t>Виноградова А.Г.</t>
  </si>
  <si>
    <t>себестоимость мун.услуги 6 Организация отдыха детей и молодежи в каникулярное время с круглосуточным пребыванием</t>
  </si>
  <si>
    <t>человек/человек-час</t>
  </si>
  <si>
    <t>"01" марта 2025 г</t>
  </si>
  <si>
    <t>отчетный финансовый год 2024</t>
  </si>
  <si>
    <t>текущий финансовый год 2025</t>
  </si>
  <si>
    <t xml:space="preserve"> очередной финансовый год 2026</t>
  </si>
  <si>
    <t>плановый год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</si>
</sst>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4" fontId="2" fillId="0" borderId="1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64" fontId="2" fillId="0" borderId="1" xfId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64" fontId="9" fillId="0" borderId="1" xfId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1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164" fontId="9" fillId="0" borderId="1" xfId="1" applyFont="1" applyFill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top" wrapText="1"/>
    </xf>
    <xf numFmtId="164" fontId="2" fillId="0" borderId="2" xfId="1" applyFont="1" applyFill="1" applyBorder="1" applyAlignment="1">
      <alignment vertical="top" wrapText="1"/>
    </xf>
    <xf numFmtId="164" fontId="2" fillId="0" borderId="4" xfId="1" applyFont="1" applyFill="1" applyBorder="1" applyAlignment="1">
      <alignment vertical="top" wrapText="1"/>
    </xf>
    <xf numFmtId="164" fontId="2" fillId="0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39"/>
  <sheetViews>
    <sheetView tabSelected="1" topLeftCell="A94" zoomScale="110" zoomScaleNormal="110" workbookViewId="0">
      <selection activeCell="L82" sqref="L82"/>
    </sheetView>
  </sheetViews>
  <sheetFormatPr defaultColWidth="8.85546875" defaultRowHeight="12.75" x14ac:dyDescent="0.2"/>
  <cols>
    <col min="1" max="1" width="34.28515625" style="1" customWidth="1"/>
    <col min="2" max="2" width="6" style="1" customWidth="1"/>
    <col min="3" max="3" width="11" style="1" customWidth="1"/>
    <col min="4" max="4" width="10.85546875" style="1" customWidth="1"/>
    <col min="5" max="5" width="11" style="1" customWidth="1"/>
    <col min="6" max="6" width="13.42578125" style="1" customWidth="1"/>
    <col min="7" max="7" width="10" style="1" bestFit="1" customWidth="1"/>
    <col min="8" max="8" width="9.5703125" style="9" bestFit="1" customWidth="1"/>
    <col min="9" max="9" width="10" style="1" bestFit="1" customWidth="1"/>
    <col min="10" max="10" width="8.85546875" style="1"/>
    <col min="11" max="11" width="10" style="1" bestFit="1" customWidth="1"/>
    <col min="12" max="16384" width="8.85546875" style="1"/>
  </cols>
  <sheetData>
    <row r="1" spans="1:13" x14ac:dyDescent="0.2">
      <c r="I1" s="75" t="s">
        <v>0</v>
      </c>
      <c r="J1" s="75"/>
    </row>
    <row r="2" spans="1:13" x14ac:dyDescent="0.2">
      <c r="H2" s="9" t="s">
        <v>1</v>
      </c>
    </row>
    <row r="3" spans="1:13" x14ac:dyDescent="0.2">
      <c r="H3" s="9" t="s">
        <v>2</v>
      </c>
    </row>
    <row r="4" spans="1:13" x14ac:dyDescent="0.2">
      <c r="H4" s="9" t="s">
        <v>3</v>
      </c>
    </row>
    <row r="6" spans="1:13" ht="18.75" x14ac:dyDescent="0.3">
      <c r="B6" s="76" t="s">
        <v>4</v>
      </c>
      <c r="C6" s="76"/>
      <c r="D6" s="76"/>
      <c r="E6" s="76"/>
      <c r="F6" s="76"/>
    </row>
    <row r="7" spans="1:13" ht="15.75" x14ac:dyDescent="0.25">
      <c r="A7" s="77" t="s">
        <v>5</v>
      </c>
      <c r="B7" s="77"/>
      <c r="C7" s="77"/>
      <c r="D7" s="77"/>
      <c r="E7" s="77"/>
      <c r="F7" s="77"/>
      <c r="G7" s="77"/>
      <c r="H7" s="77"/>
      <c r="I7" s="77"/>
      <c r="J7" s="77"/>
    </row>
    <row r="8" spans="1:13" ht="15.75" x14ac:dyDescent="0.25">
      <c r="A8" s="78" t="s">
        <v>6</v>
      </c>
      <c r="B8" s="78"/>
      <c r="C8" s="78"/>
      <c r="D8" s="78"/>
      <c r="E8" s="78"/>
      <c r="F8" s="78"/>
      <c r="G8" s="78"/>
      <c r="H8" s="78"/>
      <c r="I8" s="78"/>
    </row>
    <row r="9" spans="1:13" x14ac:dyDescent="0.2">
      <c r="A9" s="75" t="s">
        <v>7</v>
      </c>
      <c r="B9" s="75"/>
      <c r="C9" s="75"/>
      <c r="D9" s="75"/>
      <c r="E9" s="75"/>
      <c r="F9" s="75"/>
      <c r="G9" s="75"/>
      <c r="H9" s="75"/>
      <c r="I9" s="75"/>
      <c r="J9" s="75"/>
    </row>
    <row r="10" spans="1:13" x14ac:dyDescent="0.2">
      <c r="A10" s="79" t="s">
        <v>8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3" x14ac:dyDescent="0.2">
      <c r="A11" s="75" t="s">
        <v>9</v>
      </c>
      <c r="B11" s="75"/>
      <c r="C11" s="75"/>
      <c r="D11" s="75"/>
      <c r="E11" s="75"/>
      <c r="F11" s="75"/>
      <c r="G11" s="75"/>
      <c r="H11" s="75"/>
      <c r="I11" s="75"/>
    </row>
    <row r="13" spans="1:13" x14ac:dyDescent="0.2">
      <c r="A13" s="2" t="s">
        <v>218</v>
      </c>
    </row>
    <row r="14" spans="1:13" x14ac:dyDescent="0.2">
      <c r="A14" s="3" t="s">
        <v>10</v>
      </c>
    </row>
    <row r="15" spans="1:13" x14ac:dyDescent="0.2">
      <c r="A15" s="80" t="s">
        <v>11</v>
      </c>
      <c r="B15" s="80" t="s">
        <v>12</v>
      </c>
      <c r="C15" s="81" t="s">
        <v>13</v>
      </c>
      <c r="D15" s="81" t="s">
        <v>14</v>
      </c>
      <c r="E15" s="80" t="s">
        <v>15</v>
      </c>
      <c r="F15" s="80"/>
      <c r="G15" s="80"/>
      <c r="H15" s="80"/>
      <c r="I15" s="80"/>
      <c r="J15" s="80"/>
      <c r="K15" s="80"/>
      <c r="L15" s="80"/>
      <c r="M15" s="80"/>
    </row>
    <row r="16" spans="1:13" x14ac:dyDescent="0.2">
      <c r="A16" s="80"/>
      <c r="B16" s="80"/>
      <c r="C16" s="82"/>
      <c r="D16" s="82"/>
      <c r="E16" s="80"/>
      <c r="F16" s="80"/>
      <c r="G16" s="80"/>
      <c r="H16" s="80"/>
      <c r="I16" s="80"/>
      <c r="J16" s="80"/>
      <c r="K16" s="80"/>
      <c r="L16" s="80"/>
      <c r="M16" s="80"/>
    </row>
    <row r="17" spans="1:13" x14ac:dyDescent="0.2">
      <c r="A17" s="80"/>
      <c r="B17" s="80"/>
      <c r="C17" s="82"/>
      <c r="D17" s="82"/>
      <c r="E17" s="80"/>
      <c r="F17" s="80"/>
      <c r="G17" s="80"/>
      <c r="H17" s="80"/>
      <c r="I17" s="80"/>
      <c r="J17" s="80"/>
      <c r="K17" s="80"/>
      <c r="L17" s="80"/>
      <c r="M17" s="80"/>
    </row>
    <row r="18" spans="1:13" x14ac:dyDescent="0.2">
      <c r="A18" s="80"/>
      <c r="B18" s="80"/>
      <c r="C18" s="82"/>
      <c r="D18" s="82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2">
      <c r="A19" s="80"/>
      <c r="B19" s="80"/>
      <c r="C19" s="82"/>
      <c r="D19" s="82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">
      <c r="A20" s="80"/>
      <c r="B20" s="80"/>
      <c r="C20" s="82"/>
      <c r="D20" s="82"/>
      <c r="E20" s="80" t="s">
        <v>16</v>
      </c>
      <c r="F20" s="80" t="s">
        <v>219</v>
      </c>
      <c r="G20" s="80"/>
      <c r="H20" s="80" t="s">
        <v>220</v>
      </c>
      <c r="I20" s="80"/>
      <c r="J20" s="80" t="s">
        <v>221</v>
      </c>
      <c r="K20" s="80"/>
      <c r="L20" s="80" t="s">
        <v>222</v>
      </c>
      <c r="M20" s="80"/>
    </row>
    <row r="21" spans="1:13" ht="54" customHeight="1" x14ac:dyDescent="0.2">
      <c r="A21" s="80"/>
      <c r="B21" s="80"/>
      <c r="C21" s="82"/>
      <c r="D21" s="82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2">
      <c r="A22" s="80"/>
      <c r="B22" s="80"/>
      <c r="C22" s="82"/>
      <c r="D22" s="82"/>
      <c r="E22" s="80" t="s">
        <v>17</v>
      </c>
      <c r="F22" s="80" t="s">
        <v>17</v>
      </c>
      <c r="G22" s="81" t="s">
        <v>18</v>
      </c>
      <c r="H22" s="84" t="s">
        <v>17</v>
      </c>
      <c r="I22" s="80" t="s">
        <v>19</v>
      </c>
      <c r="J22" s="80" t="s">
        <v>17</v>
      </c>
      <c r="K22" s="80" t="s">
        <v>20</v>
      </c>
      <c r="L22" s="80" t="s">
        <v>17</v>
      </c>
      <c r="M22" s="80" t="s">
        <v>21</v>
      </c>
    </row>
    <row r="23" spans="1:13" ht="32.25" customHeight="1" x14ac:dyDescent="0.2">
      <c r="A23" s="80"/>
      <c r="B23" s="80"/>
      <c r="C23" s="83"/>
      <c r="D23" s="83"/>
      <c r="E23" s="80"/>
      <c r="F23" s="80"/>
      <c r="G23" s="83"/>
      <c r="H23" s="84"/>
      <c r="I23" s="80"/>
      <c r="J23" s="80"/>
      <c r="K23" s="80"/>
      <c r="L23" s="80"/>
      <c r="M23" s="80"/>
    </row>
    <row r="24" spans="1:13" ht="18" customHeight="1" x14ac:dyDescent="0.2">
      <c r="A24" s="4" t="s">
        <v>22</v>
      </c>
      <c r="B24" s="4" t="s">
        <v>23</v>
      </c>
      <c r="C24" s="4" t="s">
        <v>24</v>
      </c>
      <c r="D24" s="4" t="s">
        <v>25</v>
      </c>
      <c r="E24" s="34" t="s">
        <v>26</v>
      </c>
      <c r="F24" s="34" t="s">
        <v>27</v>
      </c>
      <c r="G24" s="34" t="s">
        <v>28</v>
      </c>
      <c r="H24" s="34" t="s">
        <v>29</v>
      </c>
      <c r="I24" s="34" t="s">
        <v>30</v>
      </c>
      <c r="J24" s="34" t="s">
        <v>31</v>
      </c>
      <c r="K24" s="34" t="s">
        <v>32</v>
      </c>
      <c r="L24" s="34" t="s">
        <v>33</v>
      </c>
      <c r="M24" s="34" t="s">
        <v>34</v>
      </c>
    </row>
    <row r="25" spans="1:13" x14ac:dyDescent="0.2">
      <c r="A25" s="5" t="s">
        <v>35</v>
      </c>
      <c r="B25" s="80" t="s">
        <v>36</v>
      </c>
      <c r="C25" s="80" t="s">
        <v>37</v>
      </c>
      <c r="D25" s="89">
        <f>(G25+I25+I25+K25+M25)/4</f>
        <v>1.3650580063834301</v>
      </c>
      <c r="E25" s="84">
        <f>E27+E28</f>
        <v>9563.9</v>
      </c>
      <c r="F25" s="84">
        <f>F27+F28</f>
        <v>10388.1</v>
      </c>
      <c r="G25" s="85">
        <f>F25/E25</f>
        <v>1.0861782327293259</v>
      </c>
      <c r="H25" s="84">
        <f>H27+H28</f>
        <v>11606.5</v>
      </c>
      <c r="I25" s="85">
        <f>H25/F25</f>
        <v>1.1172880507503777</v>
      </c>
      <c r="J25" s="84">
        <f>J27+J28</f>
        <v>12571.9</v>
      </c>
      <c r="K25" s="86">
        <f>J25/H25</f>
        <v>1.0831775298324215</v>
      </c>
      <c r="L25" s="84">
        <f>L27+L28</f>
        <v>13279.7</v>
      </c>
      <c r="M25" s="88">
        <f>L25/J25</f>
        <v>1.0563001614712177</v>
      </c>
    </row>
    <row r="26" spans="1:13" x14ac:dyDescent="0.2">
      <c r="A26" s="5" t="s">
        <v>38</v>
      </c>
      <c r="B26" s="80"/>
      <c r="C26" s="80"/>
      <c r="D26" s="89"/>
      <c r="E26" s="84"/>
      <c r="F26" s="84"/>
      <c r="G26" s="85"/>
      <c r="H26" s="84"/>
      <c r="I26" s="85"/>
      <c r="J26" s="84"/>
      <c r="K26" s="87"/>
      <c r="L26" s="84"/>
      <c r="M26" s="88"/>
    </row>
    <row r="27" spans="1:13" ht="25.5" x14ac:dyDescent="0.2">
      <c r="A27" s="5" t="s">
        <v>39</v>
      </c>
      <c r="B27" s="4" t="s">
        <v>40</v>
      </c>
      <c r="C27" s="4" t="s">
        <v>37</v>
      </c>
      <c r="D27" s="6" t="e">
        <f>(G27+I27+I27+K27+M27)/4</f>
        <v>#DIV/0!</v>
      </c>
      <c r="E27" s="57">
        <v>651.1</v>
      </c>
      <c r="F27" s="34"/>
      <c r="G27" s="41">
        <f>F27/E27</f>
        <v>0</v>
      </c>
      <c r="H27" s="34">
        <v>0</v>
      </c>
      <c r="I27" s="41" t="e">
        <f>H27/F27</f>
        <v>#DIV/0!</v>
      </c>
      <c r="J27" s="34">
        <v>0</v>
      </c>
      <c r="K27" s="63" t="e">
        <f>J27/H27</f>
        <v>#DIV/0!</v>
      </c>
      <c r="L27" s="64">
        <f>J27</f>
        <v>0</v>
      </c>
      <c r="M27" s="65" t="e">
        <f>L27/J27</f>
        <v>#DIV/0!</v>
      </c>
    </row>
    <row r="28" spans="1:13" x14ac:dyDescent="0.2">
      <c r="A28" s="5" t="s">
        <v>41</v>
      </c>
      <c r="B28" s="4" t="s">
        <v>42</v>
      </c>
      <c r="C28" s="4" t="s">
        <v>37</v>
      </c>
      <c r="D28" s="6">
        <f>(G28+I28+I28+K28+M28)/4</f>
        <v>1.3848949444761189</v>
      </c>
      <c r="E28" s="57">
        <v>8912.7999999999993</v>
      </c>
      <c r="F28" s="34">
        <v>10388.1</v>
      </c>
      <c r="G28" s="41">
        <f>F28/E28</f>
        <v>1.165525985100081</v>
      </c>
      <c r="H28" s="34">
        <v>11606.5</v>
      </c>
      <c r="I28" s="41">
        <f>H28/F28</f>
        <v>1.1172880507503777</v>
      </c>
      <c r="J28" s="34">
        <f>12341.9+230</f>
        <v>12571.9</v>
      </c>
      <c r="K28" s="42">
        <f>J28/H28</f>
        <v>1.0831775298324215</v>
      </c>
      <c r="L28" s="34">
        <f>13029.7+250</f>
        <v>13279.7</v>
      </c>
      <c r="M28" s="26">
        <f>L28/J28</f>
        <v>1.0563001614712177</v>
      </c>
    </row>
    <row r="29" spans="1:13" x14ac:dyDescent="0.2">
      <c r="A29" s="5" t="s">
        <v>43</v>
      </c>
      <c r="B29" s="80">
        <v>200</v>
      </c>
      <c r="C29" s="80" t="s">
        <v>37</v>
      </c>
      <c r="D29" s="89">
        <f t="shared" ref="D29:D104" si="0">(G29+I29+I29+K29+M29)/4</f>
        <v>1.372008037750077</v>
      </c>
      <c r="E29" s="92">
        <f>E31+E47</f>
        <v>10131</v>
      </c>
      <c r="F29" s="92">
        <f>F31+F47</f>
        <v>10436.099999999999</v>
      </c>
      <c r="G29" s="85">
        <f>F29/E29</f>
        <v>1.0301154871187443</v>
      </c>
      <c r="H29" s="84">
        <f>H31+H47</f>
        <v>12503</v>
      </c>
      <c r="I29" s="85">
        <f>H29/F29</f>
        <v>1.1980529124864654</v>
      </c>
      <c r="J29" s="84">
        <f>J31+J47</f>
        <v>12571.9</v>
      </c>
      <c r="K29" s="90">
        <f>J29/H29</f>
        <v>1.005510677437415</v>
      </c>
      <c r="L29" s="84">
        <f>L31+L47</f>
        <v>13279.699999999999</v>
      </c>
      <c r="M29" s="88">
        <f>L29/J29</f>
        <v>1.0563001614712175</v>
      </c>
    </row>
    <row r="30" spans="1:13" x14ac:dyDescent="0.2">
      <c r="A30" s="5" t="s">
        <v>38</v>
      </c>
      <c r="B30" s="80"/>
      <c r="C30" s="80"/>
      <c r="D30" s="89">
        <f t="shared" si="0"/>
        <v>0</v>
      </c>
      <c r="E30" s="92"/>
      <c r="F30" s="92"/>
      <c r="G30" s="85"/>
      <c r="H30" s="84"/>
      <c r="I30" s="85"/>
      <c r="J30" s="84"/>
      <c r="K30" s="91"/>
      <c r="L30" s="84"/>
      <c r="M30" s="88"/>
    </row>
    <row r="31" spans="1:13" ht="25.5" x14ac:dyDescent="0.2">
      <c r="A31" s="5" t="s">
        <v>44</v>
      </c>
      <c r="B31" s="80" t="s">
        <v>45</v>
      </c>
      <c r="C31" s="80" t="s">
        <v>37</v>
      </c>
      <c r="D31" s="96">
        <f t="shared" si="0"/>
        <v>1.3998028009503591</v>
      </c>
      <c r="E31" s="95">
        <f>SUM(E34:E46)</f>
        <v>9320.2999999999993</v>
      </c>
      <c r="F31" s="95">
        <f>SUM(F34:F46)</f>
        <v>10186.999999999998</v>
      </c>
      <c r="G31" s="94">
        <f>F31/E31</f>
        <v>1.0929905689731017</v>
      </c>
      <c r="H31" s="93">
        <f>SUM(H34:H46)</f>
        <v>12413.8</v>
      </c>
      <c r="I31" s="94">
        <f>H31/F31</f>
        <v>1.2185923235496221</v>
      </c>
      <c r="J31" s="93">
        <f>SUM(J34:J46)</f>
        <v>12571.9</v>
      </c>
      <c r="K31" s="95">
        <f>J31/H31</f>
        <v>1.0127358262578743</v>
      </c>
      <c r="L31" s="93">
        <f>SUM(L34:L46)</f>
        <v>13279.699999999999</v>
      </c>
      <c r="M31" s="88">
        <f>L31/J31</f>
        <v>1.0563001614712175</v>
      </c>
    </row>
    <row r="32" spans="1:13" x14ac:dyDescent="0.2">
      <c r="A32" s="5" t="s">
        <v>38</v>
      </c>
      <c r="B32" s="80"/>
      <c r="C32" s="80"/>
      <c r="D32" s="96">
        <f t="shared" si="0"/>
        <v>0</v>
      </c>
      <c r="E32" s="95"/>
      <c r="F32" s="95"/>
      <c r="G32" s="94"/>
      <c r="H32" s="93"/>
      <c r="I32" s="94"/>
      <c r="J32" s="93"/>
      <c r="K32" s="95"/>
      <c r="L32" s="93"/>
      <c r="M32" s="88"/>
    </row>
    <row r="33" spans="1:13" ht="30" customHeight="1" x14ac:dyDescent="0.2">
      <c r="A33" s="5" t="s">
        <v>46</v>
      </c>
      <c r="B33" s="80"/>
      <c r="C33" s="80"/>
      <c r="D33" s="96">
        <f t="shared" si="0"/>
        <v>0</v>
      </c>
      <c r="E33" s="95"/>
      <c r="F33" s="95"/>
      <c r="G33" s="94"/>
      <c r="H33" s="93"/>
      <c r="I33" s="94"/>
      <c r="J33" s="93"/>
      <c r="K33" s="95"/>
      <c r="L33" s="93"/>
      <c r="M33" s="88"/>
    </row>
    <row r="34" spans="1:13" x14ac:dyDescent="0.2">
      <c r="A34" s="5" t="s">
        <v>47</v>
      </c>
      <c r="B34" s="4"/>
      <c r="C34" s="4" t="s">
        <v>37</v>
      </c>
      <c r="D34" s="6">
        <f t="shared" si="0"/>
        <v>1.3876734420353269</v>
      </c>
      <c r="E34" s="57">
        <f>3497.3+2990.7</f>
        <v>6488</v>
      </c>
      <c r="F34" s="34">
        <v>7599.9</v>
      </c>
      <c r="G34" s="41">
        <f t="shared" ref="G34:G60" si="1">F34/E34</f>
        <v>1.1713779284833539</v>
      </c>
      <c r="H34" s="34">
        <v>8713</v>
      </c>
      <c r="I34" s="41">
        <f t="shared" ref="I34:I74" si="2">H34/F34</f>
        <v>1.146462453453335</v>
      </c>
      <c r="J34" s="34">
        <v>8951.5</v>
      </c>
      <c r="K34" s="42">
        <f>J34/H34</f>
        <v>1.0273728910822908</v>
      </c>
      <c r="L34" s="34">
        <v>9479.7999999999993</v>
      </c>
      <c r="M34" s="26">
        <f>L34/J34</f>
        <v>1.059018041668994</v>
      </c>
    </row>
    <row r="35" spans="1:13" x14ac:dyDescent="0.2">
      <c r="A35" s="5" t="s">
        <v>48</v>
      </c>
      <c r="B35" s="4"/>
      <c r="C35" s="4" t="s">
        <v>37</v>
      </c>
      <c r="D35" s="66" t="e">
        <f>(G35+I35+I35+K35+M35)/4</f>
        <v>#DIV/0!</v>
      </c>
      <c r="E35" s="57">
        <v>0</v>
      </c>
      <c r="F35" s="34">
        <v>0</v>
      </c>
      <c r="G35" s="41" t="e">
        <f t="shared" si="1"/>
        <v>#DIV/0!</v>
      </c>
      <c r="H35" s="34">
        <v>0</v>
      </c>
      <c r="I35" s="41"/>
      <c r="J35" s="34">
        <v>0</v>
      </c>
      <c r="K35" s="63" t="e">
        <f>J35/H35</f>
        <v>#DIV/0!</v>
      </c>
      <c r="L35" s="34">
        <v>0</v>
      </c>
      <c r="M35" s="26"/>
    </row>
    <row r="36" spans="1:13" ht="25.5" x14ac:dyDescent="0.2">
      <c r="A36" s="5" t="s">
        <v>49</v>
      </c>
      <c r="B36" s="4"/>
      <c r="C36" s="4" t="s">
        <v>37</v>
      </c>
      <c r="D36" s="6">
        <f t="shared" si="0"/>
        <v>1.4782020857729716</v>
      </c>
      <c r="E36" s="57">
        <f>1113.3+1096.5</f>
        <v>2209.8000000000002</v>
      </c>
      <c r="F36" s="34">
        <v>1945.5</v>
      </c>
      <c r="G36" s="41">
        <f t="shared" si="1"/>
        <v>0.88039641596524565</v>
      </c>
      <c r="H36" s="34">
        <v>2983.8</v>
      </c>
      <c r="I36" s="41">
        <f t="shared" si="2"/>
        <v>1.5336931380107943</v>
      </c>
      <c r="J36" s="34">
        <v>2703.4</v>
      </c>
      <c r="K36" s="42">
        <f>J36/H36</f>
        <v>0.90602587304779136</v>
      </c>
      <c r="L36" s="34">
        <v>2862.9</v>
      </c>
      <c r="M36" s="26">
        <f>L36/J36</f>
        <v>1.0589997780572613</v>
      </c>
    </row>
    <row r="37" spans="1:13" x14ac:dyDescent="0.2">
      <c r="A37" s="5" t="s">
        <v>50</v>
      </c>
      <c r="B37" s="4"/>
      <c r="C37" s="4" t="s">
        <v>37</v>
      </c>
      <c r="D37" s="6">
        <f t="shared" si="0"/>
        <v>1.3191616008105369</v>
      </c>
      <c r="E37" s="57">
        <v>42</v>
      </c>
      <c r="F37" s="34">
        <v>42.3</v>
      </c>
      <c r="G37" s="41">
        <f t="shared" si="1"/>
        <v>1.0071428571428571</v>
      </c>
      <c r="H37" s="34">
        <v>48</v>
      </c>
      <c r="I37" s="41">
        <f t="shared" si="2"/>
        <v>1.1347517730496455</v>
      </c>
      <c r="J37" s="34">
        <v>48</v>
      </c>
      <c r="K37" s="42">
        <f>J37/H37</f>
        <v>1</v>
      </c>
      <c r="L37" s="34">
        <v>48</v>
      </c>
      <c r="M37" s="59">
        <f>L37/J37</f>
        <v>1</v>
      </c>
    </row>
    <row r="38" spans="1:13" x14ac:dyDescent="0.2">
      <c r="A38" s="5" t="s">
        <v>51</v>
      </c>
      <c r="B38" s="4"/>
      <c r="C38" s="4" t="s">
        <v>37</v>
      </c>
      <c r="D38" s="6">
        <f>(G38+I38+I38+K38+M38)/4</f>
        <v>0</v>
      </c>
      <c r="E38" s="57">
        <v>60</v>
      </c>
      <c r="F38" s="34">
        <v>60</v>
      </c>
      <c r="G38" s="41"/>
      <c r="H38" s="34"/>
      <c r="I38" s="41">
        <f t="shared" si="2"/>
        <v>0</v>
      </c>
      <c r="J38" s="34">
        <v>0</v>
      </c>
      <c r="K38" s="42"/>
      <c r="L38" s="34">
        <v>0</v>
      </c>
      <c r="M38" s="26"/>
    </row>
    <row r="39" spans="1:13" x14ac:dyDescent="0.2">
      <c r="A39" s="5" t="s">
        <v>52</v>
      </c>
      <c r="B39" s="4"/>
      <c r="C39" s="4" t="s">
        <v>37</v>
      </c>
      <c r="D39" s="6">
        <f t="shared" si="0"/>
        <v>0</v>
      </c>
      <c r="E39" s="57"/>
      <c r="F39" s="34"/>
      <c r="G39" s="41"/>
      <c r="H39" s="34"/>
      <c r="I39" s="41"/>
      <c r="J39" s="34"/>
      <c r="K39" s="42"/>
      <c r="L39" s="34"/>
      <c r="M39" s="26"/>
    </row>
    <row r="40" spans="1:13" ht="25.5" x14ac:dyDescent="0.2">
      <c r="A40" s="5" t="s">
        <v>53</v>
      </c>
      <c r="B40" s="4"/>
      <c r="C40" s="4" t="s">
        <v>37</v>
      </c>
      <c r="D40" s="6">
        <f>(G40+I40+I40+K40+M40)/4</f>
        <v>0</v>
      </c>
      <c r="E40" s="57"/>
      <c r="F40" s="34"/>
      <c r="G40" s="41"/>
      <c r="H40" s="34"/>
      <c r="I40" s="41"/>
      <c r="J40" s="34">
        <v>0</v>
      </c>
      <c r="K40" s="42"/>
      <c r="L40" s="34"/>
      <c r="M40" s="26"/>
    </row>
    <row r="41" spans="1:13" ht="25.5" x14ac:dyDescent="0.2">
      <c r="A41" s="5" t="s">
        <v>54</v>
      </c>
      <c r="B41" s="4"/>
      <c r="C41" s="4" t="s">
        <v>37</v>
      </c>
      <c r="D41" s="6">
        <f t="shared" si="0"/>
        <v>0.83520851560744491</v>
      </c>
      <c r="E41" s="57">
        <v>271.2</v>
      </c>
      <c r="F41" s="34">
        <v>299.89999999999998</v>
      </c>
      <c r="G41" s="41">
        <f t="shared" si="1"/>
        <v>1.1058259587020649</v>
      </c>
      <c r="H41" s="34">
        <v>370.2</v>
      </c>
      <c r="I41" s="41">
        <v>0</v>
      </c>
      <c r="J41" s="34">
        <v>457.2</v>
      </c>
      <c r="K41" s="42">
        <f>J41/H41</f>
        <v>1.2350081037277147</v>
      </c>
      <c r="L41" s="34">
        <v>457.2</v>
      </c>
      <c r="M41" s="59">
        <f t="shared" ref="M41:M42" si="3">L41/J41</f>
        <v>1</v>
      </c>
    </row>
    <row r="42" spans="1:13" x14ac:dyDescent="0.2">
      <c r="A42" s="5" t="s">
        <v>55</v>
      </c>
      <c r="B42" s="4"/>
      <c r="C42" s="4" t="s">
        <v>37</v>
      </c>
      <c r="D42" s="6">
        <f t="shared" si="0"/>
        <v>1.2313688833460403</v>
      </c>
      <c r="E42" s="57">
        <v>176.5</v>
      </c>
      <c r="F42" s="34">
        <v>116.3</v>
      </c>
      <c r="G42" s="41">
        <f t="shared" si="1"/>
        <v>0.65892351274787531</v>
      </c>
      <c r="H42" s="34">
        <v>131.80000000000001</v>
      </c>
      <c r="I42" s="41">
        <f t="shared" si="2"/>
        <v>1.133276010318143</v>
      </c>
      <c r="J42" s="34">
        <v>131.80000000000001</v>
      </c>
      <c r="K42" s="42">
        <f t="shared" ref="K42:K47" si="4">J42/H42</f>
        <v>1</v>
      </c>
      <c r="L42" s="34">
        <v>131.80000000000001</v>
      </c>
      <c r="M42" s="59">
        <f t="shared" si="3"/>
        <v>1</v>
      </c>
    </row>
    <row r="43" spans="1:13" s="32" customFormat="1" ht="38.25" x14ac:dyDescent="0.2">
      <c r="A43" s="5" t="s">
        <v>213</v>
      </c>
      <c r="B43" s="33"/>
      <c r="C43" s="33" t="s">
        <v>37</v>
      </c>
      <c r="D43" s="35">
        <f t="shared" ref="D43" si="5">(G43+I43+I43+K43+M43)/4</f>
        <v>0.2825946670289497</v>
      </c>
      <c r="E43" s="57">
        <f>27.3+19.1</f>
        <v>46.400000000000006</v>
      </c>
      <c r="F43" s="34">
        <v>34.9</v>
      </c>
      <c r="G43" s="41">
        <f t="shared" ref="G43" si="6">F43/E43</f>
        <v>0.75215517241379293</v>
      </c>
      <c r="H43" s="34">
        <v>6.6</v>
      </c>
      <c r="I43" s="41">
        <f t="shared" ref="I43" si="7">H43/F43</f>
        <v>0.18911174785100288</v>
      </c>
      <c r="J43" s="34">
        <v>0</v>
      </c>
      <c r="K43" s="42">
        <f t="shared" ref="K43" si="8">J43/H43</f>
        <v>0</v>
      </c>
      <c r="L43" s="34">
        <v>0</v>
      </c>
      <c r="M43" s="26"/>
    </row>
    <row r="44" spans="1:13" x14ac:dyDescent="0.2">
      <c r="A44" s="5" t="s">
        <v>56</v>
      </c>
      <c r="B44" s="4"/>
      <c r="C44" s="4" t="s">
        <v>37</v>
      </c>
      <c r="D44" s="6" t="e">
        <f t="shared" si="0"/>
        <v>#DIV/0!</v>
      </c>
      <c r="E44" s="57">
        <v>1.3</v>
      </c>
      <c r="F44" s="34">
        <v>0</v>
      </c>
      <c r="G44" s="41">
        <f t="shared" si="1"/>
        <v>0</v>
      </c>
      <c r="H44" s="34">
        <v>2.8</v>
      </c>
      <c r="I44" s="41" t="e">
        <f t="shared" si="2"/>
        <v>#DIV/0!</v>
      </c>
      <c r="J44" s="34">
        <v>0</v>
      </c>
      <c r="K44" s="42">
        <f t="shared" si="4"/>
        <v>0</v>
      </c>
      <c r="L44" s="34">
        <v>0</v>
      </c>
      <c r="M44" s="26"/>
    </row>
    <row r="45" spans="1:13" ht="25.5" x14ac:dyDescent="0.2">
      <c r="A45" s="5" t="s">
        <v>57</v>
      </c>
      <c r="B45" s="4"/>
      <c r="C45" s="4" t="s">
        <v>37</v>
      </c>
      <c r="D45" s="66" t="e">
        <f t="shared" si="0"/>
        <v>#DIV/0!</v>
      </c>
      <c r="E45" s="57"/>
      <c r="F45" s="34"/>
      <c r="G45" s="67" t="e">
        <f t="shared" si="1"/>
        <v>#DIV/0!</v>
      </c>
      <c r="H45" s="34"/>
      <c r="I45" s="67" t="e">
        <f t="shared" si="2"/>
        <v>#DIV/0!</v>
      </c>
      <c r="J45" s="34">
        <v>230</v>
      </c>
      <c r="K45" s="42" t="e">
        <f t="shared" si="4"/>
        <v>#DIV/0!</v>
      </c>
      <c r="L45" s="34">
        <v>250</v>
      </c>
      <c r="M45" s="26">
        <f t="shared" ref="M45" si="9">L45/J45</f>
        <v>1.0869565217391304</v>
      </c>
    </row>
    <row r="46" spans="1:13" ht="25.5" x14ac:dyDescent="0.2">
      <c r="A46" s="5" t="s">
        <v>58</v>
      </c>
      <c r="B46" s="4"/>
      <c r="C46" s="4" t="s">
        <v>37</v>
      </c>
      <c r="D46" s="6">
        <f t="shared" si="0"/>
        <v>2.101224812870254</v>
      </c>
      <c r="E46" s="57">
        <f>8.4+16.4+0.3</f>
        <v>25.099999999999998</v>
      </c>
      <c r="F46" s="34">
        <v>88.2</v>
      </c>
      <c r="G46" s="41">
        <f t="shared" si="1"/>
        <v>3.5139442231075702</v>
      </c>
      <c r="H46" s="34">
        <v>157.6</v>
      </c>
      <c r="I46" s="41">
        <f t="shared" si="2"/>
        <v>1.7868480725623581</v>
      </c>
      <c r="J46" s="34">
        <v>50</v>
      </c>
      <c r="K46" s="42">
        <f t="shared" si="4"/>
        <v>0.31725888324873097</v>
      </c>
      <c r="L46" s="34">
        <v>50</v>
      </c>
      <c r="M46" s="59">
        <f>L46/J46</f>
        <v>1</v>
      </c>
    </row>
    <row r="47" spans="1:13" ht="76.5" x14ac:dyDescent="0.2">
      <c r="A47" s="5" t="s">
        <v>59</v>
      </c>
      <c r="B47" s="4" t="s">
        <v>60</v>
      </c>
      <c r="C47" s="4" t="s">
        <v>37</v>
      </c>
      <c r="D47" s="6">
        <f t="shared" si="0"/>
        <v>0.25586089198281697</v>
      </c>
      <c r="E47" s="34">
        <f>E51+E53+E48+E49+E52</f>
        <v>810.69999999999993</v>
      </c>
      <c r="F47" s="57">
        <f>F51+F53+F48+F49+F52+F50</f>
        <v>249.1</v>
      </c>
      <c r="G47" s="41">
        <f t="shared" si="1"/>
        <v>0.30726532626125574</v>
      </c>
      <c r="H47" s="38">
        <f>H51+H53+H48+H49+H52</f>
        <v>89.2</v>
      </c>
      <c r="I47" s="41">
        <f t="shared" si="2"/>
        <v>0.35808912083500605</v>
      </c>
      <c r="J47" s="38">
        <f>J51+J53+J48+J49+J52</f>
        <v>0</v>
      </c>
      <c r="K47" s="42">
        <f t="shared" si="4"/>
        <v>0</v>
      </c>
      <c r="L47" s="38">
        <f>L51+L53+L48+L49+L52</f>
        <v>0</v>
      </c>
      <c r="M47" s="42"/>
    </row>
    <row r="48" spans="1:13" s="36" customFormat="1" x14ac:dyDescent="0.2">
      <c r="A48" s="5" t="s">
        <v>47</v>
      </c>
      <c r="B48" s="37"/>
      <c r="C48" s="37" t="s">
        <v>37</v>
      </c>
      <c r="D48" s="39" t="e">
        <f>(G48+I48+I48+K48+M48)/3</f>
        <v>#DIV/0!</v>
      </c>
      <c r="E48" s="57">
        <v>110.8</v>
      </c>
      <c r="F48" s="38">
        <v>0</v>
      </c>
      <c r="G48" s="41">
        <f t="shared" ref="G48:G49" si="10">F48/E48</f>
        <v>0</v>
      </c>
      <c r="H48" s="38"/>
      <c r="I48" s="41" t="e">
        <f t="shared" ref="I48:I49" si="11">H48/F48</f>
        <v>#DIV/0!</v>
      </c>
      <c r="J48" s="38"/>
      <c r="K48" s="42" t="e">
        <f>J48/H48</f>
        <v>#DIV/0!</v>
      </c>
      <c r="L48" s="38"/>
      <c r="M48" s="40"/>
    </row>
    <row r="49" spans="1:256" s="36" customFormat="1" ht="25.5" x14ac:dyDescent="0.2">
      <c r="A49" s="5" t="s">
        <v>49</v>
      </c>
      <c r="B49" s="37"/>
      <c r="C49" s="37" t="s">
        <v>37</v>
      </c>
      <c r="D49" s="39" t="e">
        <f t="shared" ref="D49" si="12">(G49+I49+I49+K49+M49)/4</f>
        <v>#DIV/0!</v>
      </c>
      <c r="E49" s="57">
        <v>39.5</v>
      </c>
      <c r="F49" s="38">
        <v>0</v>
      </c>
      <c r="G49" s="41">
        <f t="shared" si="10"/>
        <v>0</v>
      </c>
      <c r="H49" s="38"/>
      <c r="I49" s="41" t="e">
        <f t="shared" si="11"/>
        <v>#DIV/0!</v>
      </c>
      <c r="J49" s="38"/>
      <c r="K49" s="42" t="e">
        <f>J49/H49</f>
        <v>#DIV/0!</v>
      </c>
      <c r="L49" s="38"/>
      <c r="M49" s="40"/>
    </row>
    <row r="50" spans="1:256" s="56" customFormat="1" ht="25.5" x14ac:dyDescent="0.2">
      <c r="A50" s="5" t="s">
        <v>54</v>
      </c>
      <c r="B50" s="60"/>
      <c r="C50" s="60" t="s">
        <v>37</v>
      </c>
      <c r="D50" s="62"/>
      <c r="E50" s="57"/>
      <c r="F50" s="57">
        <v>1.7</v>
      </c>
      <c r="G50" s="61"/>
      <c r="H50" s="57"/>
      <c r="I50" s="61"/>
      <c r="J50" s="57"/>
      <c r="K50" s="42"/>
      <c r="L50" s="57"/>
      <c r="M50" s="59"/>
    </row>
    <row r="51" spans="1:256" x14ac:dyDescent="0.2">
      <c r="A51" s="5" t="s">
        <v>55</v>
      </c>
      <c r="B51" s="4"/>
      <c r="C51" s="4" t="s">
        <v>37</v>
      </c>
      <c r="D51" s="6">
        <f t="shared" si="0"/>
        <v>0</v>
      </c>
      <c r="E51" s="57"/>
      <c r="F51" s="34">
        <v>8.5</v>
      </c>
      <c r="G51" s="41"/>
      <c r="H51" s="34"/>
      <c r="I51" s="41"/>
      <c r="J51" s="34"/>
      <c r="K51" s="42"/>
      <c r="L51" s="34"/>
      <c r="M51" s="26"/>
    </row>
    <row r="52" spans="1:256" s="36" customFormat="1" ht="25.5" x14ac:dyDescent="0.2">
      <c r="A52" s="5" t="s">
        <v>57</v>
      </c>
      <c r="B52" s="37"/>
      <c r="C52" s="37" t="s">
        <v>37</v>
      </c>
      <c r="D52" s="39">
        <f t="shared" ref="D52" si="13">(G52+I52+I52+K52+M52)/4</f>
        <v>0.32340107401711854</v>
      </c>
      <c r="E52" s="57">
        <v>589.29999999999995</v>
      </c>
      <c r="F52" s="38">
        <v>179.9</v>
      </c>
      <c r="G52" s="41">
        <f t="shared" ref="G52" si="14">F52/E52</f>
        <v>0.30527744781944682</v>
      </c>
      <c r="H52" s="38">
        <v>88.9</v>
      </c>
      <c r="I52" s="41">
        <f t="shared" ref="I52" si="15">H52/F52</f>
        <v>0.49416342412451364</v>
      </c>
      <c r="J52" s="38"/>
      <c r="K52" s="42"/>
      <c r="L52" s="38"/>
      <c r="M52" s="40"/>
    </row>
    <row r="53" spans="1:256" ht="25.5" x14ac:dyDescent="0.2">
      <c r="A53" s="5" t="s">
        <v>58</v>
      </c>
      <c r="B53" s="4"/>
      <c r="C53" s="4" t="s">
        <v>37</v>
      </c>
      <c r="D53" s="6">
        <f t="shared" si="0"/>
        <v>0.20999666261412672</v>
      </c>
      <c r="E53" s="57">
        <f>9.9+60.6+0.6</f>
        <v>71.099999999999994</v>
      </c>
      <c r="F53" s="34">
        <v>59</v>
      </c>
      <c r="G53" s="41">
        <f t="shared" si="1"/>
        <v>0.8298171589310831</v>
      </c>
      <c r="H53" s="34">
        <v>0.3</v>
      </c>
      <c r="I53" s="41">
        <f t="shared" si="2"/>
        <v>5.084745762711864E-3</v>
      </c>
      <c r="J53" s="34"/>
      <c r="K53" s="42">
        <f>J53/H53</f>
        <v>0</v>
      </c>
      <c r="L53" s="34"/>
      <c r="M53" s="26"/>
    </row>
    <row r="54" spans="1:256" x14ac:dyDescent="0.2">
      <c r="A54" s="7" t="s">
        <v>61</v>
      </c>
      <c r="B54" s="8" t="s">
        <v>62</v>
      </c>
      <c r="C54" s="8" t="s">
        <v>63</v>
      </c>
      <c r="D54" s="8"/>
      <c r="E54" s="34" t="s">
        <v>63</v>
      </c>
      <c r="F54" s="84" t="s">
        <v>63</v>
      </c>
      <c r="G54" s="84"/>
      <c r="H54" s="84" t="s">
        <v>63</v>
      </c>
      <c r="I54" s="84"/>
      <c r="J54" s="84" t="s">
        <v>63</v>
      </c>
      <c r="K54" s="84"/>
      <c r="L54" s="84" t="s">
        <v>63</v>
      </c>
      <c r="M54" s="84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</row>
    <row r="55" spans="1:256" ht="51" x14ac:dyDescent="0.2">
      <c r="A55" s="10" t="s">
        <v>182</v>
      </c>
      <c r="B55" s="4" t="s">
        <v>64</v>
      </c>
      <c r="C55" s="4" t="s">
        <v>37</v>
      </c>
      <c r="D55" s="11">
        <f t="shared" si="0"/>
        <v>1.25</v>
      </c>
      <c r="E55" s="58">
        <v>10</v>
      </c>
      <c r="F55" s="24">
        <v>10</v>
      </c>
      <c r="G55" s="43">
        <f t="shared" si="1"/>
        <v>1</v>
      </c>
      <c r="H55" s="24">
        <v>10</v>
      </c>
      <c r="I55" s="43">
        <f t="shared" si="2"/>
        <v>1</v>
      </c>
      <c r="J55" s="24">
        <v>10</v>
      </c>
      <c r="K55" s="27">
        <f t="shared" ref="K55:K90" si="16">J55/H55</f>
        <v>1</v>
      </c>
      <c r="L55" s="24">
        <v>10</v>
      </c>
      <c r="M55" s="27">
        <f t="shared" ref="M55:M74" si="17">L55/J55</f>
        <v>1</v>
      </c>
    </row>
    <row r="56" spans="1:256" ht="51" x14ac:dyDescent="0.2">
      <c r="A56" s="10" t="s">
        <v>183</v>
      </c>
      <c r="B56" s="4" t="s">
        <v>65</v>
      </c>
      <c r="C56" s="4" t="s">
        <v>37</v>
      </c>
      <c r="D56" s="11">
        <f t="shared" si="0"/>
        <v>1.25</v>
      </c>
      <c r="E56" s="58">
        <v>10</v>
      </c>
      <c r="F56" s="24">
        <v>10</v>
      </c>
      <c r="G56" s="43">
        <f t="shared" si="1"/>
        <v>1</v>
      </c>
      <c r="H56" s="24">
        <v>10</v>
      </c>
      <c r="I56" s="43">
        <f t="shared" si="2"/>
        <v>1</v>
      </c>
      <c r="J56" s="24">
        <v>10</v>
      </c>
      <c r="K56" s="27">
        <f t="shared" si="16"/>
        <v>1</v>
      </c>
      <c r="L56" s="24">
        <v>10</v>
      </c>
      <c r="M56" s="27">
        <f t="shared" si="17"/>
        <v>1</v>
      </c>
    </row>
    <row r="57" spans="1:256" ht="51" x14ac:dyDescent="0.2">
      <c r="A57" s="10" t="s">
        <v>184</v>
      </c>
      <c r="B57" s="4">
        <v>303</v>
      </c>
      <c r="C57" s="4" t="s">
        <v>37</v>
      </c>
      <c r="D57" s="11">
        <f t="shared" si="0"/>
        <v>1.25</v>
      </c>
      <c r="E57" s="58">
        <v>10</v>
      </c>
      <c r="F57" s="24">
        <v>10</v>
      </c>
      <c r="G57" s="43">
        <f t="shared" si="1"/>
        <v>1</v>
      </c>
      <c r="H57" s="24">
        <v>10</v>
      </c>
      <c r="I57" s="43">
        <f t="shared" si="2"/>
        <v>1</v>
      </c>
      <c r="J57" s="24">
        <v>10</v>
      </c>
      <c r="K57" s="27">
        <f t="shared" si="16"/>
        <v>1</v>
      </c>
      <c r="L57" s="24">
        <v>10</v>
      </c>
      <c r="M57" s="27">
        <f t="shared" si="17"/>
        <v>1</v>
      </c>
    </row>
    <row r="58" spans="1:256" ht="38.25" x14ac:dyDescent="0.2">
      <c r="A58" s="10" t="s">
        <v>185</v>
      </c>
      <c r="B58" s="4">
        <v>304</v>
      </c>
      <c r="C58" s="4" t="s">
        <v>37</v>
      </c>
      <c r="D58" s="11">
        <f t="shared" si="0"/>
        <v>1.25</v>
      </c>
      <c r="E58" s="58">
        <v>10</v>
      </c>
      <c r="F58" s="24">
        <v>10</v>
      </c>
      <c r="G58" s="43">
        <f t="shared" si="1"/>
        <v>1</v>
      </c>
      <c r="H58" s="24">
        <v>10</v>
      </c>
      <c r="I58" s="43">
        <f t="shared" si="2"/>
        <v>1</v>
      </c>
      <c r="J58" s="24">
        <v>10</v>
      </c>
      <c r="K58" s="27">
        <f t="shared" si="16"/>
        <v>1</v>
      </c>
      <c r="L58" s="24">
        <v>10</v>
      </c>
      <c r="M58" s="27">
        <f t="shared" si="17"/>
        <v>1</v>
      </c>
    </row>
    <row r="59" spans="1:256" s="20" customFormat="1" ht="51" x14ac:dyDescent="0.2">
      <c r="A59" s="10" t="s">
        <v>190</v>
      </c>
      <c r="B59" s="21">
        <v>305</v>
      </c>
      <c r="C59" s="21" t="s">
        <v>37</v>
      </c>
      <c r="D59" s="23">
        <f t="shared" ref="D59" si="18">(G59+I59+I59+K59+M59)/4</f>
        <v>1.25</v>
      </c>
      <c r="E59" s="58">
        <v>10</v>
      </c>
      <c r="F59" s="24">
        <v>10</v>
      </c>
      <c r="G59" s="43">
        <f t="shared" si="1"/>
        <v>1</v>
      </c>
      <c r="H59" s="24">
        <v>10</v>
      </c>
      <c r="I59" s="43">
        <f t="shared" si="2"/>
        <v>1</v>
      </c>
      <c r="J59" s="24">
        <v>10</v>
      </c>
      <c r="K59" s="27">
        <f t="shared" si="16"/>
        <v>1</v>
      </c>
      <c r="L59" s="24">
        <v>10</v>
      </c>
      <c r="M59" s="27">
        <f t="shared" si="17"/>
        <v>1</v>
      </c>
    </row>
    <row r="60" spans="1:256" ht="39" customHeight="1" x14ac:dyDescent="0.2">
      <c r="A60" s="10" t="s">
        <v>216</v>
      </c>
      <c r="B60" s="4">
        <v>306</v>
      </c>
      <c r="C60" s="4" t="s">
        <v>37</v>
      </c>
      <c r="D60" s="69" t="e">
        <f t="shared" si="0"/>
        <v>#DIV/0!</v>
      </c>
      <c r="E60" s="58">
        <v>1.5</v>
      </c>
      <c r="F60" s="24">
        <v>1.5</v>
      </c>
      <c r="G60" s="43">
        <f t="shared" si="1"/>
        <v>1</v>
      </c>
      <c r="H60" s="24"/>
      <c r="I60" s="43">
        <f t="shared" si="2"/>
        <v>0</v>
      </c>
      <c r="J60" s="24"/>
      <c r="K60" s="73" t="e">
        <f t="shared" si="16"/>
        <v>#DIV/0!</v>
      </c>
      <c r="L60" s="74"/>
      <c r="M60" s="73" t="e">
        <f t="shared" si="17"/>
        <v>#DIV/0!</v>
      </c>
    </row>
    <row r="61" spans="1:256" ht="38.25" x14ac:dyDescent="0.2">
      <c r="A61" s="5" t="s">
        <v>191</v>
      </c>
      <c r="B61" s="4">
        <v>307</v>
      </c>
      <c r="C61" s="4" t="s">
        <v>37</v>
      </c>
      <c r="D61" s="11">
        <f t="shared" si="0"/>
        <v>0</v>
      </c>
      <c r="E61" s="58"/>
      <c r="F61" s="24"/>
      <c r="G61" s="43"/>
      <c r="H61" s="24"/>
      <c r="I61" s="26"/>
      <c r="J61" s="24"/>
      <c r="K61" s="26"/>
      <c r="L61" s="24"/>
      <c r="M61" s="26"/>
    </row>
    <row r="62" spans="1:256" ht="38.25" x14ac:dyDescent="0.2">
      <c r="A62" s="5" t="s">
        <v>66</v>
      </c>
      <c r="B62" s="4" t="s">
        <v>67</v>
      </c>
      <c r="C62" s="4" t="s">
        <v>217</v>
      </c>
      <c r="D62" s="11">
        <f>(G62+I62+I62+K62+M62)/4</f>
        <v>15.115760281401768</v>
      </c>
      <c r="E62" s="24">
        <f>SUM(E64:E74)</f>
        <v>893</v>
      </c>
      <c r="F62" s="24">
        <f>SUM(F64:F74)</f>
        <v>51464</v>
      </c>
      <c r="G62" s="43">
        <f t="shared" ref="G62:G88" si="19">F62/E62</f>
        <v>57.630459126539755</v>
      </c>
      <c r="H62" s="44">
        <f>SUM(H64:H74)</f>
        <v>21424</v>
      </c>
      <c r="I62" s="26">
        <f t="shared" si="2"/>
        <v>0.41629099953365462</v>
      </c>
      <c r="J62" s="24">
        <f>SUM(J64:J74)</f>
        <v>21424</v>
      </c>
      <c r="K62" s="26">
        <f t="shared" si="16"/>
        <v>1</v>
      </c>
      <c r="L62" s="24">
        <f>SUM(L64:L74)</f>
        <v>21424</v>
      </c>
      <c r="M62" s="26">
        <f t="shared" si="17"/>
        <v>1</v>
      </c>
    </row>
    <row r="63" spans="1:256" x14ac:dyDescent="0.2">
      <c r="A63" s="5" t="s">
        <v>38</v>
      </c>
      <c r="B63" s="4"/>
      <c r="C63" s="4"/>
      <c r="D63" s="4"/>
      <c r="E63" s="34"/>
      <c r="F63" s="34"/>
      <c r="G63" s="41"/>
      <c r="H63" s="34"/>
      <c r="I63" s="34"/>
      <c r="J63" s="34"/>
      <c r="K63" s="34"/>
      <c r="L63" s="34"/>
      <c r="M63" s="34"/>
    </row>
    <row r="64" spans="1:256" ht="51" x14ac:dyDescent="0.2">
      <c r="A64" s="10" t="s">
        <v>186</v>
      </c>
      <c r="B64" s="4" t="s">
        <v>70</v>
      </c>
      <c r="C64" s="4" t="s">
        <v>68</v>
      </c>
      <c r="D64" s="69" t="e">
        <f t="shared" si="0"/>
        <v>#DIV/0!</v>
      </c>
      <c r="E64" s="58">
        <v>149</v>
      </c>
      <c r="F64" s="24"/>
      <c r="G64" s="43">
        <f t="shared" si="19"/>
        <v>0</v>
      </c>
      <c r="H64" s="34"/>
      <c r="I64" s="41" t="e">
        <f t="shared" si="2"/>
        <v>#DIV/0!</v>
      </c>
      <c r="J64" s="34"/>
      <c r="K64" s="68" t="e">
        <f t="shared" si="16"/>
        <v>#DIV/0!</v>
      </c>
      <c r="L64" s="34"/>
      <c r="M64" s="68" t="e">
        <f t="shared" si="17"/>
        <v>#DIV/0!</v>
      </c>
    </row>
    <row r="65" spans="1:13" s="48" customFormat="1" ht="51" x14ac:dyDescent="0.2">
      <c r="A65" s="10" t="s">
        <v>186</v>
      </c>
      <c r="B65" s="52"/>
      <c r="C65" s="52" t="s">
        <v>69</v>
      </c>
      <c r="D65" s="69"/>
      <c r="E65" s="58"/>
      <c r="F65" s="50">
        <v>6790</v>
      </c>
      <c r="G65" s="51"/>
      <c r="H65" s="49">
        <v>2475</v>
      </c>
      <c r="I65" s="54"/>
      <c r="J65" s="49">
        <v>2475</v>
      </c>
      <c r="K65" s="55"/>
      <c r="L65" s="49">
        <v>2475</v>
      </c>
      <c r="M65" s="55"/>
    </row>
    <row r="66" spans="1:13" ht="51" x14ac:dyDescent="0.2">
      <c r="A66" s="10" t="s">
        <v>187</v>
      </c>
      <c r="B66" s="4" t="s">
        <v>72</v>
      </c>
      <c r="C66" s="4" t="s">
        <v>68</v>
      </c>
      <c r="D66" s="69" t="e">
        <f t="shared" si="0"/>
        <v>#DIV/0!</v>
      </c>
      <c r="E66" s="58">
        <v>149</v>
      </c>
      <c r="F66" s="24"/>
      <c r="G66" s="43">
        <f t="shared" si="19"/>
        <v>0</v>
      </c>
      <c r="H66" s="34"/>
      <c r="I66" s="41" t="e">
        <f t="shared" si="2"/>
        <v>#DIV/0!</v>
      </c>
      <c r="J66" s="34"/>
      <c r="K66" s="68" t="e">
        <f t="shared" si="16"/>
        <v>#DIV/0!</v>
      </c>
      <c r="L66" s="34"/>
      <c r="M66" s="68" t="e">
        <f t="shared" si="17"/>
        <v>#DIV/0!</v>
      </c>
    </row>
    <row r="67" spans="1:13" s="48" customFormat="1" ht="51" x14ac:dyDescent="0.2">
      <c r="A67" s="10" t="s">
        <v>187</v>
      </c>
      <c r="B67" s="52"/>
      <c r="C67" s="52" t="s">
        <v>69</v>
      </c>
      <c r="D67" s="69"/>
      <c r="E67" s="58"/>
      <c r="F67" s="50">
        <v>7554</v>
      </c>
      <c r="G67" s="51"/>
      <c r="H67" s="49">
        <v>2475</v>
      </c>
      <c r="I67" s="54"/>
      <c r="J67" s="49">
        <v>2475</v>
      </c>
      <c r="K67" s="55"/>
      <c r="L67" s="49">
        <v>2475</v>
      </c>
      <c r="M67" s="55"/>
    </row>
    <row r="68" spans="1:13" ht="51" x14ac:dyDescent="0.2">
      <c r="A68" s="10" t="s">
        <v>188</v>
      </c>
      <c r="B68" s="4">
        <v>603</v>
      </c>
      <c r="C68" s="4" t="s">
        <v>68</v>
      </c>
      <c r="D68" s="69" t="e">
        <f t="shared" si="0"/>
        <v>#DIV/0!</v>
      </c>
      <c r="E68" s="58">
        <v>360</v>
      </c>
      <c r="F68" s="24"/>
      <c r="G68" s="43">
        <f t="shared" si="19"/>
        <v>0</v>
      </c>
      <c r="H68" s="34"/>
      <c r="I68" s="41" t="e">
        <f t="shared" si="2"/>
        <v>#DIV/0!</v>
      </c>
      <c r="J68" s="34"/>
      <c r="K68" s="68" t="e">
        <f t="shared" si="16"/>
        <v>#DIV/0!</v>
      </c>
      <c r="L68" s="34"/>
      <c r="M68" s="68" t="e">
        <f t="shared" si="17"/>
        <v>#DIV/0!</v>
      </c>
    </row>
    <row r="69" spans="1:13" s="48" customFormat="1" ht="51" x14ac:dyDescent="0.2">
      <c r="A69" s="10" t="s">
        <v>188</v>
      </c>
      <c r="B69" s="52"/>
      <c r="C69" s="52" t="s">
        <v>69</v>
      </c>
      <c r="D69" s="69"/>
      <c r="E69" s="58"/>
      <c r="F69" s="50">
        <v>23415</v>
      </c>
      <c r="G69" s="51"/>
      <c r="H69" s="49">
        <v>9834</v>
      </c>
      <c r="I69" s="54"/>
      <c r="J69" s="49">
        <v>9834</v>
      </c>
      <c r="K69" s="55"/>
      <c r="L69" s="49">
        <v>9834</v>
      </c>
      <c r="M69" s="55"/>
    </row>
    <row r="70" spans="1:13" ht="38.25" x14ac:dyDescent="0.2">
      <c r="A70" s="10" t="s">
        <v>189</v>
      </c>
      <c r="B70" s="4">
        <v>604</v>
      </c>
      <c r="C70" s="4" t="s">
        <v>68</v>
      </c>
      <c r="D70" s="69" t="e">
        <f t="shared" si="0"/>
        <v>#DIV/0!</v>
      </c>
      <c r="E70" s="58">
        <v>105</v>
      </c>
      <c r="F70" s="24"/>
      <c r="G70" s="43">
        <f t="shared" si="19"/>
        <v>0</v>
      </c>
      <c r="H70" s="34"/>
      <c r="I70" s="41" t="e">
        <f t="shared" si="2"/>
        <v>#DIV/0!</v>
      </c>
      <c r="J70" s="34"/>
      <c r="K70" s="68" t="e">
        <f t="shared" si="16"/>
        <v>#DIV/0!</v>
      </c>
      <c r="L70" s="34"/>
      <c r="M70" s="68" t="e">
        <f t="shared" si="17"/>
        <v>#DIV/0!</v>
      </c>
    </row>
    <row r="71" spans="1:13" s="48" customFormat="1" ht="38.25" x14ac:dyDescent="0.2">
      <c r="A71" s="10" t="s">
        <v>189</v>
      </c>
      <c r="B71" s="52"/>
      <c r="C71" s="52" t="s">
        <v>69</v>
      </c>
      <c r="D71" s="53"/>
      <c r="E71" s="58"/>
      <c r="F71" s="50">
        <v>6666</v>
      </c>
      <c r="G71" s="51"/>
      <c r="H71" s="49">
        <v>3465</v>
      </c>
      <c r="I71" s="54"/>
      <c r="J71" s="49">
        <v>3465</v>
      </c>
      <c r="K71" s="55"/>
      <c r="L71" s="49">
        <v>3465</v>
      </c>
      <c r="M71" s="55"/>
    </row>
    <row r="72" spans="1:13" s="20" customFormat="1" ht="51" customHeight="1" x14ac:dyDescent="0.2">
      <c r="A72" s="10" t="s">
        <v>192</v>
      </c>
      <c r="B72" s="21">
        <v>605</v>
      </c>
      <c r="C72" s="21" t="s">
        <v>68</v>
      </c>
      <c r="D72" s="69" t="e">
        <f t="shared" ref="D72" si="20">(G72+I72+I72+K72+M72)/4</f>
        <v>#DIV/0!</v>
      </c>
      <c r="E72" s="58">
        <v>90</v>
      </c>
      <c r="F72" s="24"/>
      <c r="G72" s="43">
        <f t="shared" si="19"/>
        <v>0</v>
      </c>
      <c r="H72" s="34"/>
      <c r="I72" s="41" t="e">
        <f t="shared" si="2"/>
        <v>#DIV/0!</v>
      </c>
      <c r="J72" s="34"/>
      <c r="K72" s="68" t="e">
        <f t="shared" si="16"/>
        <v>#DIV/0!</v>
      </c>
      <c r="L72" s="34"/>
      <c r="M72" s="68" t="e">
        <f t="shared" si="17"/>
        <v>#DIV/0!</v>
      </c>
    </row>
    <row r="73" spans="1:13" s="48" customFormat="1" ht="51" customHeight="1" x14ac:dyDescent="0.2">
      <c r="A73" s="10" t="s">
        <v>192</v>
      </c>
      <c r="B73" s="52"/>
      <c r="C73" s="52" t="s">
        <v>69</v>
      </c>
      <c r="D73" s="53"/>
      <c r="E73" s="58"/>
      <c r="F73" s="50">
        <v>6999</v>
      </c>
      <c r="G73" s="51"/>
      <c r="H73" s="49">
        <v>3135</v>
      </c>
      <c r="I73" s="54"/>
      <c r="J73" s="49">
        <v>3135</v>
      </c>
      <c r="K73" s="55"/>
      <c r="L73" s="49">
        <v>3135</v>
      </c>
      <c r="M73" s="55"/>
    </row>
    <row r="74" spans="1:13" ht="38.25" customHeight="1" x14ac:dyDescent="0.2">
      <c r="A74" s="10" t="s">
        <v>214</v>
      </c>
      <c r="B74" s="4">
        <v>606</v>
      </c>
      <c r="C74" s="4" t="s">
        <v>68</v>
      </c>
      <c r="D74" s="11">
        <f t="shared" si="0"/>
        <v>1.25</v>
      </c>
      <c r="E74" s="58">
        <v>40</v>
      </c>
      <c r="F74" s="24">
        <v>40</v>
      </c>
      <c r="G74" s="43">
        <f t="shared" si="19"/>
        <v>1</v>
      </c>
      <c r="H74" s="34">
        <v>40</v>
      </c>
      <c r="I74" s="41">
        <f t="shared" si="2"/>
        <v>1</v>
      </c>
      <c r="J74" s="34">
        <v>40</v>
      </c>
      <c r="K74" s="45">
        <f t="shared" si="16"/>
        <v>1</v>
      </c>
      <c r="L74" s="34">
        <v>40</v>
      </c>
      <c r="M74" s="45">
        <f t="shared" si="17"/>
        <v>1</v>
      </c>
    </row>
    <row r="75" spans="1:13" x14ac:dyDescent="0.2">
      <c r="A75" s="5"/>
      <c r="B75" s="4">
        <v>607</v>
      </c>
      <c r="C75" s="4"/>
      <c r="D75" s="69" t="e">
        <f>(G75+I75+I75+K75+M75)/4</f>
        <v>#DIV/0!</v>
      </c>
      <c r="E75" s="70"/>
      <c r="F75" s="71"/>
      <c r="G75" s="72" t="e">
        <f t="shared" si="19"/>
        <v>#DIV/0!</v>
      </c>
      <c r="H75" s="25"/>
      <c r="I75" s="26"/>
      <c r="J75" s="24"/>
      <c r="K75" s="26"/>
      <c r="L75" s="24"/>
      <c r="M75" s="27"/>
    </row>
    <row r="76" spans="1:13" ht="31.5" customHeight="1" x14ac:dyDescent="0.2">
      <c r="A76" s="5" t="s">
        <v>73</v>
      </c>
      <c r="B76" s="4" t="s">
        <v>74</v>
      </c>
      <c r="C76" s="13" t="s">
        <v>63</v>
      </c>
      <c r="D76" s="13"/>
      <c r="E76" s="47" t="s">
        <v>63</v>
      </c>
      <c r="F76" s="98" t="s">
        <v>63</v>
      </c>
      <c r="G76" s="98"/>
      <c r="H76" s="98" t="s">
        <v>63</v>
      </c>
      <c r="I76" s="98"/>
      <c r="J76" s="98" t="s">
        <v>63</v>
      </c>
      <c r="K76" s="98"/>
      <c r="L76" s="98" t="s">
        <v>63</v>
      </c>
      <c r="M76" s="98"/>
    </row>
    <row r="77" spans="1:13" ht="56.25" customHeight="1" x14ac:dyDescent="0.2">
      <c r="A77" s="10" t="s">
        <v>193</v>
      </c>
      <c r="B77" s="4" t="s">
        <v>75</v>
      </c>
      <c r="C77" s="4" t="s">
        <v>71</v>
      </c>
      <c r="D77" s="11">
        <f t="shared" si="0"/>
        <v>12.389149865420752</v>
      </c>
      <c r="E77" s="58">
        <v>145</v>
      </c>
      <c r="F77" s="24">
        <v>6790</v>
      </c>
      <c r="G77" s="43">
        <f t="shared" si="19"/>
        <v>46.827586206896555</v>
      </c>
      <c r="H77" s="34">
        <v>2475</v>
      </c>
      <c r="I77" s="45">
        <f t="shared" ref="I77:I90" si="21">H77/F77</f>
        <v>0.36450662739322531</v>
      </c>
      <c r="J77" s="34">
        <v>2475</v>
      </c>
      <c r="K77" s="45">
        <f t="shared" si="16"/>
        <v>1</v>
      </c>
      <c r="L77" s="34">
        <v>2475</v>
      </c>
      <c r="M77" s="45">
        <f t="shared" ref="M77:M88" si="22">L77/J77</f>
        <v>1</v>
      </c>
    </row>
    <row r="78" spans="1:13" ht="51" x14ac:dyDescent="0.2">
      <c r="A78" s="10" t="s">
        <v>195</v>
      </c>
      <c r="B78" s="4">
        <v>802</v>
      </c>
      <c r="C78" s="4" t="s">
        <v>71</v>
      </c>
      <c r="D78" s="11" t="e">
        <f t="shared" si="0"/>
        <v>#DIV/0!</v>
      </c>
      <c r="E78" s="58">
        <v>145</v>
      </c>
      <c r="F78" s="24"/>
      <c r="G78" s="43">
        <f t="shared" si="19"/>
        <v>0</v>
      </c>
      <c r="H78" s="34">
        <v>2475</v>
      </c>
      <c r="I78" s="45" t="e">
        <f t="shared" si="21"/>
        <v>#DIV/0!</v>
      </c>
      <c r="J78" s="34">
        <v>2475</v>
      </c>
      <c r="K78" s="45">
        <f t="shared" si="16"/>
        <v>1</v>
      </c>
      <c r="L78" s="34">
        <v>2475</v>
      </c>
      <c r="M78" s="45">
        <f t="shared" si="22"/>
        <v>1</v>
      </c>
    </row>
    <row r="79" spans="1:13" ht="54.75" customHeight="1" x14ac:dyDescent="0.2">
      <c r="A79" s="10" t="s">
        <v>196</v>
      </c>
      <c r="B79" s="4">
        <v>803</v>
      </c>
      <c r="C79" s="4" t="s">
        <v>71</v>
      </c>
      <c r="D79" s="11">
        <f t="shared" si="0"/>
        <v>16.017479029039691</v>
      </c>
      <c r="E79" s="58">
        <v>123</v>
      </c>
      <c r="F79" s="24">
        <v>7554</v>
      </c>
      <c r="G79" s="43">
        <f t="shared" si="19"/>
        <v>61.414634146341463</v>
      </c>
      <c r="H79" s="34">
        <v>2475</v>
      </c>
      <c r="I79" s="45">
        <f t="shared" si="21"/>
        <v>0.32764098490865767</v>
      </c>
      <c r="J79" s="34">
        <v>2475</v>
      </c>
      <c r="K79" s="45">
        <f t="shared" si="16"/>
        <v>1</v>
      </c>
      <c r="L79" s="34">
        <v>2475</v>
      </c>
      <c r="M79" s="45">
        <f t="shared" si="22"/>
        <v>1</v>
      </c>
    </row>
    <row r="80" spans="1:13" ht="51" x14ac:dyDescent="0.2">
      <c r="A80" s="10" t="s">
        <v>194</v>
      </c>
      <c r="B80" s="4">
        <v>804</v>
      </c>
      <c r="C80" s="4" t="s">
        <v>71</v>
      </c>
      <c r="D80" s="11" t="e">
        <f t="shared" si="0"/>
        <v>#DIV/0!</v>
      </c>
      <c r="E80" s="58">
        <v>123</v>
      </c>
      <c r="F80" s="24"/>
      <c r="G80" s="43">
        <f t="shared" si="19"/>
        <v>0</v>
      </c>
      <c r="H80" s="34">
        <v>2475</v>
      </c>
      <c r="I80" s="45" t="e">
        <f t="shared" si="21"/>
        <v>#DIV/0!</v>
      </c>
      <c r="J80" s="34">
        <v>2475</v>
      </c>
      <c r="K80" s="45">
        <f t="shared" si="16"/>
        <v>1</v>
      </c>
      <c r="L80" s="34">
        <v>2475</v>
      </c>
      <c r="M80" s="45">
        <f t="shared" si="22"/>
        <v>1</v>
      </c>
    </row>
    <row r="81" spans="1:13" ht="53.25" customHeight="1" x14ac:dyDescent="0.2">
      <c r="A81" s="10" t="s">
        <v>197</v>
      </c>
      <c r="B81" s="4">
        <v>805</v>
      </c>
      <c r="C81" s="4" t="s">
        <v>71</v>
      </c>
      <c r="D81" s="11">
        <f t="shared" si="0"/>
        <v>16.970410260516761</v>
      </c>
      <c r="E81" s="58">
        <v>360</v>
      </c>
      <c r="F81" s="24">
        <v>23415</v>
      </c>
      <c r="G81" s="43">
        <f t="shared" si="19"/>
        <v>65.041666666666671</v>
      </c>
      <c r="H81" s="34">
        <v>9834</v>
      </c>
      <c r="I81" s="45">
        <f t="shared" si="21"/>
        <v>0.41998718770019217</v>
      </c>
      <c r="J81" s="34">
        <v>9834</v>
      </c>
      <c r="K81" s="45">
        <f t="shared" si="16"/>
        <v>1</v>
      </c>
      <c r="L81" s="34">
        <v>9834</v>
      </c>
      <c r="M81" s="45">
        <f t="shared" si="22"/>
        <v>1</v>
      </c>
    </row>
    <row r="82" spans="1:13" ht="51" x14ac:dyDescent="0.2">
      <c r="A82" s="10" t="s">
        <v>198</v>
      </c>
      <c r="B82" s="4">
        <v>806</v>
      </c>
      <c r="C82" s="4" t="s">
        <v>71</v>
      </c>
      <c r="D82" s="11" t="e">
        <f t="shared" si="0"/>
        <v>#DIV/0!</v>
      </c>
      <c r="E82" s="58">
        <v>360</v>
      </c>
      <c r="F82" s="24"/>
      <c r="G82" s="43">
        <f t="shared" si="19"/>
        <v>0</v>
      </c>
      <c r="H82" s="34">
        <v>9834</v>
      </c>
      <c r="I82" s="45" t="e">
        <f t="shared" si="21"/>
        <v>#DIV/0!</v>
      </c>
      <c r="J82" s="34">
        <v>9834</v>
      </c>
      <c r="K82" s="45">
        <f t="shared" si="16"/>
        <v>1</v>
      </c>
      <c r="L82" s="34">
        <v>9834</v>
      </c>
      <c r="M82" s="45">
        <f t="shared" si="22"/>
        <v>1</v>
      </c>
    </row>
    <row r="83" spans="1:13" ht="42.75" customHeight="1" x14ac:dyDescent="0.2">
      <c r="A83" s="10" t="s">
        <v>199</v>
      </c>
      <c r="B83" s="4">
        <v>807</v>
      </c>
      <c r="C83" s="4" t="s">
        <v>71</v>
      </c>
      <c r="D83" s="11">
        <f t="shared" si="0"/>
        <v>13.779432240099009</v>
      </c>
      <c r="E83" s="58">
        <v>128</v>
      </c>
      <c r="F83" s="24">
        <v>6666</v>
      </c>
      <c r="G83" s="43">
        <f t="shared" si="19"/>
        <v>52.078125</v>
      </c>
      <c r="H83" s="34">
        <v>3465</v>
      </c>
      <c r="I83" s="45">
        <f t="shared" si="21"/>
        <v>0.51980198019801982</v>
      </c>
      <c r="J83" s="34">
        <v>3465</v>
      </c>
      <c r="K83" s="45">
        <f t="shared" si="16"/>
        <v>1</v>
      </c>
      <c r="L83" s="34">
        <v>3465</v>
      </c>
      <c r="M83" s="45">
        <f t="shared" si="22"/>
        <v>1</v>
      </c>
    </row>
    <row r="84" spans="1:13" ht="44.25" customHeight="1" x14ac:dyDescent="0.2">
      <c r="A84" s="10" t="s">
        <v>200</v>
      </c>
      <c r="B84" s="4">
        <v>808</v>
      </c>
      <c r="C84" s="4" t="s">
        <v>71</v>
      </c>
      <c r="D84" s="11" t="e">
        <f t="shared" si="0"/>
        <v>#DIV/0!</v>
      </c>
      <c r="E84" s="58">
        <v>128</v>
      </c>
      <c r="F84" s="24"/>
      <c r="G84" s="43">
        <f t="shared" si="19"/>
        <v>0</v>
      </c>
      <c r="H84" s="34">
        <v>3465</v>
      </c>
      <c r="I84" s="45" t="e">
        <f t="shared" si="21"/>
        <v>#DIV/0!</v>
      </c>
      <c r="J84" s="34">
        <v>3465</v>
      </c>
      <c r="K84" s="45">
        <f t="shared" si="16"/>
        <v>1</v>
      </c>
      <c r="L84" s="34">
        <v>3465</v>
      </c>
      <c r="M84" s="45">
        <f t="shared" si="22"/>
        <v>1</v>
      </c>
    </row>
    <row r="85" spans="1:13" s="20" customFormat="1" ht="53.25" customHeight="1" x14ac:dyDescent="0.2">
      <c r="A85" s="10" t="s">
        <v>201</v>
      </c>
      <c r="B85" s="21">
        <v>809</v>
      </c>
      <c r="C85" s="21" t="s">
        <v>71</v>
      </c>
      <c r="D85" s="23">
        <f t="shared" ref="D85:D86" si="23">(G85+I85+I85+K85+M85)/4</f>
        <v>18.221460565795109</v>
      </c>
      <c r="E85" s="58">
        <v>100</v>
      </c>
      <c r="F85" s="24">
        <v>6999</v>
      </c>
      <c r="G85" s="43">
        <f t="shared" si="19"/>
        <v>69.989999999999995</v>
      </c>
      <c r="H85" s="34">
        <v>3135</v>
      </c>
      <c r="I85" s="45">
        <f t="shared" si="21"/>
        <v>0.44792113159022717</v>
      </c>
      <c r="J85" s="34">
        <v>3135</v>
      </c>
      <c r="K85" s="45">
        <f t="shared" si="16"/>
        <v>1</v>
      </c>
      <c r="L85" s="34">
        <v>3135</v>
      </c>
      <c r="M85" s="45">
        <f t="shared" si="22"/>
        <v>1</v>
      </c>
    </row>
    <row r="86" spans="1:13" s="20" customFormat="1" ht="51" x14ac:dyDescent="0.2">
      <c r="A86" s="10" t="s">
        <v>202</v>
      </c>
      <c r="B86" s="21">
        <v>810</v>
      </c>
      <c r="C86" s="21" t="s">
        <v>71</v>
      </c>
      <c r="D86" s="23" t="e">
        <f t="shared" si="23"/>
        <v>#DIV/0!</v>
      </c>
      <c r="E86" s="58">
        <v>100</v>
      </c>
      <c r="F86" s="24"/>
      <c r="G86" s="43">
        <f t="shared" si="19"/>
        <v>0</v>
      </c>
      <c r="H86" s="34">
        <v>3135</v>
      </c>
      <c r="I86" s="45" t="e">
        <f t="shared" si="21"/>
        <v>#DIV/0!</v>
      </c>
      <c r="J86" s="34">
        <v>3135</v>
      </c>
      <c r="K86" s="45">
        <f t="shared" si="16"/>
        <v>1</v>
      </c>
      <c r="L86" s="34">
        <v>3135</v>
      </c>
      <c r="M86" s="45">
        <f t="shared" si="22"/>
        <v>1</v>
      </c>
    </row>
    <row r="87" spans="1:13" ht="39.75" customHeight="1" x14ac:dyDescent="0.2">
      <c r="A87" s="10" t="s">
        <v>207</v>
      </c>
      <c r="B87" s="4">
        <v>811</v>
      </c>
      <c r="C87" s="4" t="s">
        <v>71</v>
      </c>
      <c r="D87" s="11">
        <f t="shared" si="0"/>
        <v>1.25</v>
      </c>
      <c r="E87" s="58">
        <v>40</v>
      </c>
      <c r="F87" s="24">
        <v>40</v>
      </c>
      <c r="G87" s="43">
        <f t="shared" si="19"/>
        <v>1</v>
      </c>
      <c r="H87" s="34">
        <v>40</v>
      </c>
      <c r="I87" s="45">
        <f t="shared" si="21"/>
        <v>1</v>
      </c>
      <c r="J87" s="34">
        <v>40</v>
      </c>
      <c r="K87" s="45">
        <f t="shared" si="16"/>
        <v>1</v>
      </c>
      <c r="L87" s="34">
        <v>40</v>
      </c>
      <c r="M87" s="45">
        <f t="shared" si="22"/>
        <v>1</v>
      </c>
    </row>
    <row r="88" spans="1:13" ht="38.25" x14ac:dyDescent="0.2">
      <c r="A88" s="10" t="s">
        <v>208</v>
      </c>
      <c r="B88" s="4">
        <v>812</v>
      </c>
      <c r="C88" s="4" t="s">
        <v>71</v>
      </c>
      <c r="D88" s="11">
        <f t="shared" si="0"/>
        <v>1.25</v>
      </c>
      <c r="E88" s="58">
        <v>40</v>
      </c>
      <c r="F88" s="24">
        <v>40</v>
      </c>
      <c r="G88" s="43">
        <f t="shared" si="19"/>
        <v>1</v>
      </c>
      <c r="H88" s="34">
        <v>40</v>
      </c>
      <c r="I88" s="45">
        <f t="shared" si="21"/>
        <v>1</v>
      </c>
      <c r="J88" s="34">
        <v>40</v>
      </c>
      <c r="K88" s="45">
        <f t="shared" si="16"/>
        <v>1</v>
      </c>
      <c r="L88" s="34">
        <v>40</v>
      </c>
      <c r="M88" s="45">
        <f t="shared" si="22"/>
        <v>1</v>
      </c>
    </row>
    <row r="89" spans="1:13" ht="38.25" hidden="1" x14ac:dyDescent="0.2">
      <c r="A89" s="5" t="s">
        <v>76</v>
      </c>
      <c r="B89" s="4">
        <v>811</v>
      </c>
      <c r="C89" s="4" t="s">
        <v>69</v>
      </c>
      <c r="D89" s="11" t="e">
        <f t="shared" si="0"/>
        <v>#DIV/0!</v>
      </c>
      <c r="E89" s="46"/>
      <c r="F89" s="46"/>
      <c r="G89" s="24" t="e">
        <f t="shared" ref="G89:G90" si="24">F89/E89</f>
        <v>#DIV/0!</v>
      </c>
      <c r="H89" s="28"/>
      <c r="I89" s="45" t="e">
        <f t="shared" si="21"/>
        <v>#DIV/0!</v>
      </c>
      <c r="J89" s="34"/>
      <c r="K89" s="45" t="e">
        <f t="shared" si="16"/>
        <v>#DIV/0!</v>
      </c>
      <c r="L89" s="34"/>
      <c r="M89" s="34"/>
    </row>
    <row r="90" spans="1:13" ht="38.25" hidden="1" x14ac:dyDescent="0.2">
      <c r="A90" s="5" t="s">
        <v>77</v>
      </c>
      <c r="B90" s="4">
        <v>812</v>
      </c>
      <c r="C90" s="4" t="s">
        <v>69</v>
      </c>
      <c r="D90" s="11" t="e">
        <f t="shared" si="0"/>
        <v>#DIV/0!</v>
      </c>
      <c r="E90" s="46"/>
      <c r="F90" s="46"/>
      <c r="G90" s="24" t="e">
        <f t="shared" si="24"/>
        <v>#DIV/0!</v>
      </c>
      <c r="H90" s="28"/>
      <c r="I90" s="45" t="e">
        <f t="shared" si="21"/>
        <v>#DIV/0!</v>
      </c>
      <c r="J90" s="34"/>
      <c r="K90" s="45" t="e">
        <f t="shared" si="16"/>
        <v>#DIV/0!</v>
      </c>
      <c r="L90" s="34"/>
      <c r="M90" s="34"/>
    </row>
    <row r="91" spans="1:13" ht="38.25" x14ac:dyDescent="0.2">
      <c r="A91" s="5" t="s">
        <v>209</v>
      </c>
      <c r="B91" s="4">
        <v>813</v>
      </c>
      <c r="C91" s="4" t="s">
        <v>68</v>
      </c>
      <c r="D91" s="11">
        <f>(G91+I91+I91+K91+M91)/4</f>
        <v>0</v>
      </c>
      <c r="E91" s="46"/>
      <c r="F91" s="46"/>
      <c r="G91" s="27"/>
      <c r="H91" s="25"/>
      <c r="I91" s="26"/>
      <c r="J91" s="24"/>
      <c r="K91" s="26"/>
      <c r="L91" s="24"/>
      <c r="M91" s="26"/>
    </row>
    <row r="92" spans="1:13" ht="38.25" x14ac:dyDescent="0.2">
      <c r="A92" s="5" t="s">
        <v>210</v>
      </c>
      <c r="B92" s="4">
        <v>814</v>
      </c>
      <c r="C92" s="4" t="s">
        <v>68</v>
      </c>
      <c r="D92" s="11">
        <f>(G92+I92+I92+K92+M92)/4</f>
        <v>0</v>
      </c>
      <c r="E92" s="46"/>
      <c r="F92" s="46"/>
      <c r="G92" s="27"/>
      <c r="H92" s="25"/>
      <c r="I92" s="26"/>
      <c r="J92" s="24"/>
      <c r="K92" s="26"/>
      <c r="L92" s="24"/>
      <c r="M92" s="26"/>
    </row>
    <row r="93" spans="1:13" ht="25.5" x14ac:dyDescent="0.2">
      <c r="A93" s="5" t="s">
        <v>78</v>
      </c>
      <c r="B93" s="4" t="s">
        <v>79</v>
      </c>
      <c r="C93" s="4" t="s">
        <v>63</v>
      </c>
      <c r="D93" s="4"/>
      <c r="E93" s="34" t="s">
        <v>63</v>
      </c>
      <c r="F93" s="84" t="s">
        <v>63</v>
      </c>
      <c r="G93" s="84"/>
      <c r="H93" s="84" t="s">
        <v>63</v>
      </c>
      <c r="I93" s="84"/>
      <c r="J93" s="84" t="s">
        <v>63</v>
      </c>
      <c r="K93" s="84"/>
      <c r="L93" s="84" t="s">
        <v>63</v>
      </c>
      <c r="M93" s="84"/>
    </row>
    <row r="94" spans="1:13" ht="51" x14ac:dyDescent="0.2">
      <c r="A94" s="10" t="s">
        <v>203</v>
      </c>
      <c r="B94" s="4" t="s">
        <v>80</v>
      </c>
      <c r="C94" s="4" t="s">
        <v>71</v>
      </c>
      <c r="D94" s="11">
        <f t="shared" si="0"/>
        <v>11.743288590604028</v>
      </c>
      <c r="E94" s="58">
        <v>149</v>
      </c>
      <c r="F94" s="24">
        <v>6999</v>
      </c>
      <c r="G94" s="43">
        <f t="shared" ref="G94:G99" si="25">F94/E94</f>
        <v>46.973154362416111</v>
      </c>
      <c r="H94" s="34"/>
      <c r="I94" s="34"/>
      <c r="J94" s="34"/>
      <c r="K94" s="34"/>
      <c r="L94" s="34"/>
      <c r="M94" s="34"/>
    </row>
    <row r="95" spans="1:13" ht="51" x14ac:dyDescent="0.2">
      <c r="A95" s="10" t="s">
        <v>204</v>
      </c>
      <c r="B95" s="4">
        <v>902</v>
      </c>
      <c r="C95" s="4" t="s">
        <v>71</v>
      </c>
      <c r="D95" s="11">
        <f t="shared" si="0"/>
        <v>15.738095238095237</v>
      </c>
      <c r="E95" s="58">
        <v>126</v>
      </c>
      <c r="F95" s="24">
        <v>7932</v>
      </c>
      <c r="G95" s="43">
        <f t="shared" si="25"/>
        <v>62.952380952380949</v>
      </c>
      <c r="H95" s="34"/>
      <c r="I95" s="34"/>
      <c r="J95" s="34"/>
      <c r="K95" s="34"/>
      <c r="L95" s="34"/>
      <c r="M95" s="34"/>
    </row>
    <row r="96" spans="1:13" ht="51" x14ac:dyDescent="0.2">
      <c r="A96" s="10" t="s">
        <v>205</v>
      </c>
      <c r="B96" s="4">
        <v>903</v>
      </c>
      <c r="C96" s="4" t="s">
        <v>71</v>
      </c>
      <c r="D96" s="11">
        <f t="shared" si="0"/>
        <v>16.30371352785146</v>
      </c>
      <c r="E96" s="58">
        <v>377</v>
      </c>
      <c r="F96" s="24">
        <v>24586</v>
      </c>
      <c r="G96" s="43">
        <f t="shared" si="25"/>
        <v>65.214854111405842</v>
      </c>
      <c r="H96" s="34"/>
      <c r="I96" s="34"/>
      <c r="J96" s="34"/>
      <c r="K96" s="34"/>
      <c r="L96" s="34"/>
      <c r="M96" s="34"/>
    </row>
    <row r="97" spans="1:13" ht="38.25" x14ac:dyDescent="0.2">
      <c r="A97" s="10" t="s">
        <v>206</v>
      </c>
      <c r="B97" s="4">
        <v>904</v>
      </c>
      <c r="C97" s="4" t="s">
        <v>71</v>
      </c>
      <c r="D97" s="11">
        <f t="shared" si="0"/>
        <v>12.721374045801527</v>
      </c>
      <c r="E97" s="58">
        <v>131</v>
      </c>
      <c r="F97" s="24">
        <v>6666</v>
      </c>
      <c r="G97" s="43">
        <f t="shared" si="25"/>
        <v>50.885496183206108</v>
      </c>
      <c r="H97" s="34"/>
      <c r="I97" s="34"/>
      <c r="J97" s="34"/>
      <c r="K97" s="34"/>
      <c r="L97" s="34"/>
      <c r="M97" s="34"/>
    </row>
    <row r="98" spans="1:13" s="20" customFormat="1" ht="51" x14ac:dyDescent="0.2">
      <c r="A98" s="10" t="s">
        <v>211</v>
      </c>
      <c r="B98" s="21">
        <v>905</v>
      </c>
      <c r="C98" s="21" t="s">
        <v>71</v>
      </c>
      <c r="D98" s="23">
        <f t="shared" ref="D98" si="26">(G98+I98+I98+K98+M98)/4</f>
        <v>17</v>
      </c>
      <c r="E98" s="58">
        <v>105</v>
      </c>
      <c r="F98" s="24">
        <v>7140</v>
      </c>
      <c r="G98" s="43">
        <f t="shared" si="25"/>
        <v>68</v>
      </c>
      <c r="H98" s="34"/>
      <c r="I98" s="34"/>
      <c r="J98" s="34"/>
      <c r="K98" s="34"/>
      <c r="L98" s="34"/>
      <c r="M98" s="34"/>
    </row>
    <row r="99" spans="1:13" ht="38.25" x14ac:dyDescent="0.2">
      <c r="A99" s="10" t="s">
        <v>212</v>
      </c>
      <c r="B99" s="4">
        <v>906</v>
      </c>
      <c r="C99" s="4" t="s">
        <v>71</v>
      </c>
      <c r="D99" s="11">
        <f t="shared" si="0"/>
        <v>0.25</v>
      </c>
      <c r="E99" s="58">
        <v>40</v>
      </c>
      <c r="F99" s="24">
        <v>40</v>
      </c>
      <c r="G99" s="43">
        <f t="shared" si="25"/>
        <v>1</v>
      </c>
      <c r="H99" s="34"/>
      <c r="I99" s="34"/>
      <c r="J99" s="34"/>
      <c r="K99" s="34"/>
      <c r="L99" s="34"/>
      <c r="M99" s="34"/>
    </row>
    <row r="100" spans="1:13" ht="25.5" x14ac:dyDescent="0.2">
      <c r="A100" s="5" t="s">
        <v>81</v>
      </c>
      <c r="B100" s="4" t="s">
        <v>82</v>
      </c>
      <c r="C100" s="4" t="s">
        <v>71</v>
      </c>
      <c r="D100" s="12">
        <f t="shared" si="0"/>
        <v>0</v>
      </c>
      <c r="E100" s="24"/>
      <c r="F100" s="24"/>
      <c r="G100" s="24"/>
      <c r="H100" s="22"/>
      <c r="I100" s="4"/>
      <c r="J100" s="4"/>
      <c r="K100" s="4"/>
      <c r="L100" s="4"/>
      <c r="M100" s="4"/>
    </row>
    <row r="101" spans="1:13" ht="25.5" x14ac:dyDescent="0.2">
      <c r="A101" s="5" t="s">
        <v>83</v>
      </c>
      <c r="B101" s="4" t="s">
        <v>84</v>
      </c>
      <c r="C101" s="4" t="s">
        <v>71</v>
      </c>
      <c r="D101" s="12">
        <f t="shared" si="0"/>
        <v>0</v>
      </c>
      <c r="E101" s="12"/>
      <c r="F101" s="12"/>
      <c r="G101" s="12"/>
      <c r="H101" s="22"/>
      <c r="I101" s="4"/>
      <c r="J101" s="4"/>
      <c r="K101" s="4"/>
      <c r="L101" s="4"/>
      <c r="M101" s="4"/>
    </row>
    <row r="102" spans="1:13" x14ac:dyDescent="0.2">
      <c r="A102" s="5" t="s">
        <v>85</v>
      </c>
      <c r="B102" s="4" t="s">
        <v>86</v>
      </c>
      <c r="C102" s="4" t="s">
        <v>87</v>
      </c>
      <c r="D102" s="12">
        <f t="shared" si="0"/>
        <v>0</v>
      </c>
      <c r="E102" s="12"/>
      <c r="F102" s="12"/>
      <c r="G102" s="12"/>
      <c r="H102" s="22"/>
      <c r="I102" s="4"/>
      <c r="J102" s="4"/>
      <c r="K102" s="4"/>
      <c r="L102" s="4"/>
      <c r="M102" s="4"/>
    </row>
    <row r="103" spans="1:13" ht="25.5" x14ac:dyDescent="0.2">
      <c r="A103" s="5" t="s">
        <v>88</v>
      </c>
      <c r="B103" s="4" t="s">
        <v>89</v>
      </c>
      <c r="C103" s="4" t="s">
        <v>37</v>
      </c>
      <c r="D103" s="12">
        <f t="shared" si="0"/>
        <v>0</v>
      </c>
      <c r="E103" s="12"/>
      <c r="F103" s="12"/>
      <c r="G103" s="12"/>
      <c r="H103" s="22"/>
      <c r="I103" s="4"/>
      <c r="J103" s="4"/>
      <c r="K103" s="4"/>
      <c r="L103" s="4"/>
      <c r="M103" s="4"/>
    </row>
    <row r="104" spans="1:13" ht="25.5" x14ac:dyDescent="0.2">
      <c r="A104" s="5" t="s">
        <v>90</v>
      </c>
      <c r="B104" s="4" t="s">
        <v>91</v>
      </c>
      <c r="C104" s="4" t="s">
        <v>37</v>
      </c>
      <c r="D104" s="12">
        <f t="shared" si="0"/>
        <v>0</v>
      </c>
      <c r="E104" s="12"/>
      <c r="F104" s="12"/>
      <c r="G104" s="12"/>
      <c r="H104" s="22"/>
      <c r="I104" s="4"/>
      <c r="J104" s="4"/>
      <c r="K104" s="4"/>
      <c r="L104" s="4"/>
      <c r="M104" s="4"/>
    </row>
    <row r="106" spans="1:13" ht="19.5" customHeight="1" x14ac:dyDescent="0.2">
      <c r="A106" s="97" t="s">
        <v>92</v>
      </c>
      <c r="B106" s="97"/>
      <c r="L106" s="75" t="s">
        <v>93</v>
      </c>
      <c r="M106" s="75"/>
    </row>
    <row r="107" spans="1:13" ht="21" customHeight="1" x14ac:dyDescent="0.2">
      <c r="A107" s="97" t="s">
        <v>94</v>
      </c>
      <c r="B107" s="97"/>
      <c r="L107" s="75" t="s">
        <v>215</v>
      </c>
      <c r="M107" s="75"/>
    </row>
    <row r="108" spans="1:13" x14ac:dyDescent="0.2">
      <c r="A108" s="106" t="s">
        <v>95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</row>
    <row r="109" spans="1:13" x14ac:dyDescent="0.2">
      <c r="A109" s="107" t="s">
        <v>96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</row>
    <row r="110" spans="1:13" x14ac:dyDescent="0.2">
      <c r="A110" s="107" t="s">
        <v>97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</row>
    <row r="111" spans="1:13" x14ac:dyDescent="0.2">
      <c r="A111" s="108" t="s">
        <v>98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</row>
    <row r="112" spans="1:13" x14ac:dyDescent="0.2">
      <c r="A112" s="99" t="s">
        <v>99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</row>
    <row r="117" spans="3:9" x14ac:dyDescent="0.2">
      <c r="C117" s="100"/>
      <c r="D117" s="75"/>
      <c r="E117" s="75"/>
      <c r="F117" s="75"/>
      <c r="G117" s="75"/>
      <c r="H117" s="75"/>
      <c r="I117" s="75"/>
    </row>
    <row r="129" spans="1:9" x14ac:dyDescent="0.2">
      <c r="F129" s="1" t="s">
        <v>100</v>
      </c>
    </row>
    <row r="130" spans="1:9" x14ac:dyDescent="0.2">
      <c r="E130" s="1" t="s">
        <v>101</v>
      </c>
    </row>
    <row r="131" spans="1:9" x14ac:dyDescent="0.2">
      <c r="E131" s="1" t="s">
        <v>102</v>
      </c>
    </row>
    <row r="132" spans="1:9" x14ac:dyDescent="0.2">
      <c r="E132" s="1" t="s">
        <v>103</v>
      </c>
    </row>
    <row r="136" spans="1:9" x14ac:dyDescent="0.2">
      <c r="E136" s="1" t="s">
        <v>104</v>
      </c>
    </row>
    <row r="137" spans="1:9" x14ac:dyDescent="0.2">
      <c r="A137" s="100" t="s">
        <v>105</v>
      </c>
      <c r="B137" s="100"/>
      <c r="C137" s="100"/>
      <c r="D137" s="100"/>
      <c r="E137" s="100"/>
      <c r="F137" s="100"/>
      <c r="G137" s="100"/>
      <c r="H137" s="100"/>
      <c r="I137" s="100"/>
    </row>
    <row r="138" spans="1:9" x14ac:dyDescent="0.2">
      <c r="A138" s="1" t="s">
        <v>106</v>
      </c>
    </row>
    <row r="139" spans="1:9" x14ac:dyDescent="0.2">
      <c r="B139" s="1" t="s">
        <v>7</v>
      </c>
    </row>
    <row r="141" spans="1:9" x14ac:dyDescent="0.2">
      <c r="A141" s="1" t="s">
        <v>106</v>
      </c>
    </row>
    <row r="142" spans="1:9" x14ac:dyDescent="0.2">
      <c r="B142" s="1" t="s">
        <v>107</v>
      </c>
    </row>
    <row r="143" spans="1:9" ht="13.5" thickBot="1" x14ac:dyDescent="0.25"/>
    <row r="144" spans="1:9" ht="13.5" thickBot="1" x14ac:dyDescent="0.25">
      <c r="A144" s="101" t="s">
        <v>11</v>
      </c>
      <c r="B144" s="101" t="s">
        <v>108</v>
      </c>
      <c r="C144" s="103" t="s">
        <v>109</v>
      </c>
      <c r="D144" s="104"/>
      <c r="E144" s="104"/>
      <c r="F144" s="104"/>
      <c r="G144" s="104"/>
      <c r="H144" s="105"/>
    </row>
    <row r="145" spans="1:8" x14ac:dyDescent="0.2">
      <c r="A145" s="102"/>
      <c r="B145" s="102"/>
      <c r="C145" s="14" t="s">
        <v>110</v>
      </c>
      <c r="D145" s="14" t="s">
        <v>111</v>
      </c>
      <c r="E145" s="14" t="s">
        <v>112</v>
      </c>
      <c r="F145" s="14" t="s">
        <v>113</v>
      </c>
      <c r="G145" s="14" t="s">
        <v>114</v>
      </c>
      <c r="H145" s="29" t="s">
        <v>115</v>
      </c>
    </row>
    <row r="146" spans="1:8" ht="39" thickBot="1" x14ac:dyDescent="0.25">
      <c r="A146" s="102"/>
      <c r="B146" s="102"/>
      <c r="C146" s="14" t="s">
        <v>116</v>
      </c>
      <c r="D146" s="14" t="s">
        <v>117</v>
      </c>
      <c r="E146" s="14" t="s">
        <v>117</v>
      </c>
      <c r="F146" s="14" t="s">
        <v>117</v>
      </c>
      <c r="G146" s="14" t="s">
        <v>118</v>
      </c>
      <c r="H146" s="29" t="s">
        <v>119</v>
      </c>
    </row>
    <row r="147" spans="1:8" ht="13.5" thickBot="1" x14ac:dyDescent="0.25">
      <c r="A147" s="15" t="s">
        <v>22</v>
      </c>
      <c r="B147" s="16" t="s">
        <v>23</v>
      </c>
      <c r="C147" s="16" t="s">
        <v>24</v>
      </c>
      <c r="D147" s="16" t="s">
        <v>25</v>
      </c>
      <c r="E147" s="16" t="s">
        <v>26</v>
      </c>
      <c r="F147" s="16" t="s">
        <v>27</v>
      </c>
      <c r="G147" s="16" t="s">
        <v>28</v>
      </c>
      <c r="H147" s="30" t="s">
        <v>29</v>
      </c>
    </row>
    <row r="148" spans="1:8" ht="51.75" thickBot="1" x14ac:dyDescent="0.25">
      <c r="A148" s="17" t="s">
        <v>120</v>
      </c>
      <c r="B148" s="18" t="s">
        <v>36</v>
      </c>
      <c r="C148" s="18"/>
      <c r="D148" s="18"/>
      <c r="E148" s="18"/>
      <c r="F148" s="18"/>
      <c r="G148" s="18"/>
      <c r="H148" s="31"/>
    </row>
    <row r="149" spans="1:8" ht="51.75" thickBot="1" x14ac:dyDescent="0.25">
      <c r="A149" s="17" t="s">
        <v>121</v>
      </c>
      <c r="B149" s="18" t="s">
        <v>122</v>
      </c>
      <c r="C149" s="18"/>
      <c r="D149" s="18"/>
      <c r="E149" s="18"/>
      <c r="F149" s="18"/>
      <c r="G149" s="18"/>
      <c r="H149" s="31"/>
    </row>
    <row r="150" spans="1:8" ht="51.75" thickBot="1" x14ac:dyDescent="0.25">
      <c r="A150" s="17" t="s">
        <v>123</v>
      </c>
      <c r="B150" s="18" t="s">
        <v>124</v>
      </c>
      <c r="C150" s="18"/>
      <c r="D150" s="18"/>
      <c r="E150" s="18"/>
      <c r="F150" s="18"/>
      <c r="G150" s="18"/>
      <c r="H150" s="31"/>
    </row>
    <row r="151" spans="1:8" ht="13.5" thickBot="1" x14ac:dyDescent="0.25">
      <c r="A151" s="17" t="s">
        <v>125</v>
      </c>
      <c r="B151" s="18" t="s">
        <v>126</v>
      </c>
      <c r="C151" s="18"/>
      <c r="D151" s="18"/>
      <c r="E151" s="18"/>
      <c r="F151" s="18"/>
      <c r="G151" s="18"/>
      <c r="H151" s="31"/>
    </row>
    <row r="152" spans="1:8" ht="13.5" thickBot="1" x14ac:dyDescent="0.25">
      <c r="A152" s="17" t="s">
        <v>127</v>
      </c>
      <c r="B152" s="18"/>
      <c r="C152" s="18"/>
      <c r="D152" s="18"/>
      <c r="E152" s="18"/>
      <c r="F152" s="18"/>
      <c r="G152" s="18"/>
      <c r="H152" s="31"/>
    </row>
    <row r="153" spans="1:8" ht="13.5" thickBot="1" x14ac:dyDescent="0.25">
      <c r="A153" s="17" t="s">
        <v>128</v>
      </c>
      <c r="B153" s="18"/>
      <c r="C153" s="18"/>
      <c r="D153" s="18"/>
      <c r="E153" s="18"/>
      <c r="F153" s="18"/>
      <c r="G153" s="18"/>
      <c r="H153" s="31"/>
    </row>
    <row r="154" spans="1:8" ht="13.5" thickBot="1" x14ac:dyDescent="0.25">
      <c r="A154" s="17" t="s">
        <v>129</v>
      </c>
      <c r="B154" s="18" t="s">
        <v>130</v>
      </c>
      <c r="C154" s="18"/>
      <c r="D154" s="18"/>
      <c r="E154" s="18"/>
      <c r="F154" s="18"/>
      <c r="G154" s="18"/>
      <c r="H154" s="31"/>
    </row>
    <row r="155" spans="1:8" ht="13.5" thickBot="1" x14ac:dyDescent="0.25">
      <c r="A155" s="17" t="s">
        <v>127</v>
      </c>
      <c r="B155" s="18"/>
      <c r="C155" s="18"/>
      <c r="D155" s="18"/>
      <c r="E155" s="18"/>
      <c r="F155" s="18"/>
      <c r="G155" s="18"/>
      <c r="H155" s="31"/>
    </row>
    <row r="156" spans="1:8" ht="13.5" thickBot="1" x14ac:dyDescent="0.25">
      <c r="A156" s="17" t="s">
        <v>128</v>
      </c>
      <c r="B156" s="18"/>
      <c r="C156" s="18"/>
      <c r="D156" s="18"/>
      <c r="E156" s="18"/>
      <c r="F156" s="18"/>
      <c r="G156" s="18"/>
      <c r="H156" s="31"/>
    </row>
    <row r="157" spans="1:8" ht="13.5" thickBot="1" x14ac:dyDescent="0.25">
      <c r="A157" s="17" t="s">
        <v>131</v>
      </c>
      <c r="B157" s="18"/>
      <c r="C157" s="18"/>
      <c r="D157" s="18"/>
      <c r="E157" s="18"/>
      <c r="F157" s="18"/>
      <c r="G157" s="18"/>
      <c r="H157" s="31"/>
    </row>
    <row r="158" spans="1:8" ht="39" thickBot="1" x14ac:dyDescent="0.25">
      <c r="A158" s="17" t="s">
        <v>132</v>
      </c>
      <c r="B158" s="18" t="s">
        <v>133</v>
      </c>
      <c r="C158" s="18"/>
      <c r="D158" s="18"/>
      <c r="E158" s="18"/>
      <c r="F158" s="18"/>
      <c r="G158" s="18"/>
      <c r="H158" s="31"/>
    </row>
    <row r="159" spans="1:8" ht="51.75" thickBot="1" x14ac:dyDescent="0.25">
      <c r="A159" s="17" t="s">
        <v>134</v>
      </c>
      <c r="B159" s="18" t="s">
        <v>62</v>
      </c>
      <c r="C159" s="18"/>
      <c r="D159" s="18"/>
      <c r="E159" s="18"/>
      <c r="F159" s="18"/>
      <c r="G159" s="18"/>
      <c r="H159" s="31"/>
    </row>
    <row r="160" spans="1:8" ht="64.5" thickBot="1" x14ac:dyDescent="0.25">
      <c r="A160" s="17" t="s">
        <v>135</v>
      </c>
      <c r="B160" s="18" t="s">
        <v>136</v>
      </c>
      <c r="C160" s="18" t="s">
        <v>63</v>
      </c>
      <c r="D160" s="18" t="s">
        <v>63</v>
      </c>
      <c r="E160" s="18" t="s">
        <v>63</v>
      </c>
      <c r="F160" s="18" t="s">
        <v>63</v>
      </c>
      <c r="G160" s="18" t="s">
        <v>63</v>
      </c>
      <c r="H160" s="31" t="s">
        <v>63</v>
      </c>
    </row>
    <row r="161" spans="1:8" ht="13.5" thickBot="1" x14ac:dyDescent="0.25">
      <c r="A161" s="17" t="s">
        <v>137</v>
      </c>
      <c r="B161" s="18" t="s">
        <v>138</v>
      </c>
      <c r="C161" s="18"/>
      <c r="D161" s="18"/>
      <c r="E161" s="18"/>
      <c r="F161" s="18"/>
      <c r="G161" s="18"/>
      <c r="H161" s="31"/>
    </row>
    <row r="162" spans="1:8" ht="13.5" thickBot="1" x14ac:dyDescent="0.25">
      <c r="A162" s="17" t="s">
        <v>139</v>
      </c>
      <c r="B162" s="18" t="s">
        <v>140</v>
      </c>
      <c r="C162" s="18"/>
      <c r="D162" s="18"/>
      <c r="E162" s="18"/>
      <c r="F162" s="18"/>
      <c r="G162" s="18"/>
      <c r="H162" s="31"/>
    </row>
    <row r="163" spans="1:8" ht="13.5" thickBot="1" x14ac:dyDescent="0.25">
      <c r="A163" s="17" t="s">
        <v>131</v>
      </c>
      <c r="B163" s="18"/>
      <c r="C163" s="18"/>
      <c r="D163" s="18"/>
      <c r="E163" s="18"/>
      <c r="F163" s="18"/>
      <c r="G163" s="18"/>
      <c r="H163" s="31"/>
    </row>
    <row r="164" spans="1:8" ht="13.5" thickBot="1" x14ac:dyDescent="0.25">
      <c r="A164" s="17" t="s">
        <v>141</v>
      </c>
      <c r="B164" s="18" t="s">
        <v>142</v>
      </c>
      <c r="C164" s="18"/>
      <c r="D164" s="18"/>
      <c r="E164" s="18"/>
      <c r="F164" s="18"/>
      <c r="G164" s="18"/>
      <c r="H164" s="31"/>
    </row>
    <row r="165" spans="1:8" ht="64.5" thickBot="1" x14ac:dyDescent="0.25">
      <c r="A165" s="17" t="s">
        <v>143</v>
      </c>
      <c r="B165" s="18" t="s">
        <v>144</v>
      </c>
      <c r="C165" s="18"/>
      <c r="D165" s="18"/>
      <c r="E165" s="18"/>
      <c r="F165" s="18"/>
      <c r="G165" s="18"/>
      <c r="H165" s="31"/>
    </row>
    <row r="167" spans="1:8" x14ac:dyDescent="0.2">
      <c r="A167" s="75" t="s">
        <v>92</v>
      </c>
      <c r="B167" s="75"/>
      <c r="C167" s="75"/>
      <c r="E167" s="1" t="s">
        <v>145</v>
      </c>
      <c r="G167" s="1" t="s">
        <v>146</v>
      </c>
    </row>
    <row r="168" spans="1:8" x14ac:dyDescent="0.2">
      <c r="E168" s="1" t="s">
        <v>147</v>
      </c>
      <c r="G168" s="1" t="s">
        <v>148</v>
      </c>
    </row>
    <row r="170" spans="1:8" x14ac:dyDescent="0.2">
      <c r="A170" s="75" t="s">
        <v>149</v>
      </c>
      <c r="B170" s="75"/>
      <c r="C170" s="75"/>
      <c r="E170" s="1" t="s">
        <v>146</v>
      </c>
      <c r="G170" s="1" t="s">
        <v>146</v>
      </c>
    </row>
    <row r="171" spans="1:8" x14ac:dyDescent="0.2">
      <c r="E171" s="1" t="s">
        <v>147</v>
      </c>
      <c r="G171" s="1" t="s">
        <v>148</v>
      </c>
    </row>
    <row r="173" spans="1:8" x14ac:dyDescent="0.2">
      <c r="A173" s="19" t="s">
        <v>150</v>
      </c>
    </row>
    <row r="174" spans="1:8" x14ac:dyDescent="0.2">
      <c r="A174" s="19" t="s">
        <v>96</v>
      </c>
    </row>
    <row r="175" spans="1:8" x14ac:dyDescent="0.2">
      <c r="A175" s="19" t="s">
        <v>97</v>
      </c>
    </row>
    <row r="176" spans="1:8" x14ac:dyDescent="0.2">
      <c r="A176" s="19" t="s">
        <v>151</v>
      </c>
    </row>
    <row r="177" spans="1:8" x14ac:dyDescent="0.2">
      <c r="A177" s="111" t="s">
        <v>152</v>
      </c>
      <c r="B177" s="111"/>
      <c r="C177" s="111"/>
      <c r="D177" s="111"/>
      <c r="E177" s="111"/>
      <c r="F177" s="111"/>
      <c r="G177" s="111"/>
      <c r="H177" s="111"/>
    </row>
    <row r="209" spans="1:11" x14ac:dyDescent="0.2">
      <c r="I209" s="1" t="s">
        <v>153</v>
      </c>
    </row>
    <row r="210" spans="1:11" x14ac:dyDescent="0.2">
      <c r="I210" s="1" t="s">
        <v>101</v>
      </c>
    </row>
    <row r="211" spans="1:11" x14ac:dyDescent="0.2">
      <c r="I211" s="1" t="s">
        <v>154</v>
      </c>
    </row>
    <row r="212" spans="1:11" x14ac:dyDescent="0.2">
      <c r="I212" s="1" t="s">
        <v>155</v>
      </c>
    </row>
    <row r="215" spans="1:11" x14ac:dyDescent="0.2">
      <c r="C215" s="1" t="s">
        <v>156</v>
      </c>
    </row>
    <row r="216" spans="1:11" x14ac:dyDescent="0.2">
      <c r="A216" s="75" t="s">
        <v>157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</row>
    <row r="217" spans="1:11" x14ac:dyDescent="0.2">
      <c r="A217" s="109" t="s">
        <v>11</v>
      </c>
      <c r="B217" s="109"/>
      <c r="C217" s="109"/>
      <c r="D217" s="109" t="s">
        <v>158</v>
      </c>
      <c r="E217" s="109"/>
      <c r="F217" s="109" t="s">
        <v>159</v>
      </c>
      <c r="G217" s="109"/>
      <c r="H217" s="109"/>
      <c r="I217" s="109"/>
      <c r="J217" s="109"/>
      <c r="K217" s="109"/>
    </row>
    <row r="218" spans="1:11" x14ac:dyDescent="0.2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</row>
    <row r="219" spans="1:11" x14ac:dyDescent="0.2">
      <c r="A219" s="109">
        <v>1</v>
      </c>
      <c r="B219" s="109"/>
      <c r="C219" s="109"/>
      <c r="D219" s="109">
        <v>1</v>
      </c>
      <c r="E219" s="109"/>
      <c r="F219" s="109">
        <v>3</v>
      </c>
      <c r="G219" s="109"/>
      <c r="H219" s="109"/>
      <c r="I219" s="109"/>
      <c r="J219" s="109"/>
      <c r="K219" s="109"/>
    </row>
    <row r="220" spans="1:11" x14ac:dyDescent="0.2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</row>
    <row r="221" spans="1:11" x14ac:dyDescent="0.2">
      <c r="A221" s="110" t="s">
        <v>160</v>
      </c>
      <c r="B221" s="110"/>
      <c r="C221" s="110"/>
      <c r="D221" s="109" t="s">
        <v>161</v>
      </c>
      <c r="E221" s="109"/>
      <c r="F221" s="109" t="s">
        <v>162</v>
      </c>
      <c r="G221" s="109"/>
      <c r="H221" s="109"/>
      <c r="I221" s="109"/>
      <c r="J221" s="109"/>
      <c r="K221" s="109"/>
    </row>
    <row r="222" spans="1:11" x14ac:dyDescent="0.2">
      <c r="A222" s="110"/>
      <c r="B222" s="110"/>
      <c r="C222" s="110"/>
      <c r="D222" s="109"/>
      <c r="E222" s="109"/>
      <c r="F222" s="109"/>
      <c r="G222" s="109"/>
      <c r="H222" s="109"/>
      <c r="I222" s="109"/>
      <c r="J222" s="109"/>
      <c r="K222" s="109"/>
    </row>
    <row r="223" spans="1:11" x14ac:dyDescent="0.2">
      <c r="A223" s="110" t="s">
        <v>163</v>
      </c>
      <c r="B223" s="110"/>
      <c r="C223" s="110"/>
      <c r="D223" s="109" t="s">
        <v>164</v>
      </c>
      <c r="E223" s="109"/>
      <c r="F223" s="109" t="s">
        <v>165</v>
      </c>
      <c r="G223" s="109"/>
      <c r="H223" s="109"/>
      <c r="I223" s="109"/>
      <c r="J223" s="109"/>
      <c r="K223" s="109"/>
    </row>
    <row r="224" spans="1:11" x14ac:dyDescent="0.2">
      <c r="A224" s="110"/>
      <c r="B224" s="110"/>
      <c r="C224" s="110"/>
      <c r="D224" s="109"/>
      <c r="E224" s="109"/>
      <c r="F224" s="109"/>
      <c r="G224" s="109"/>
      <c r="H224" s="109"/>
      <c r="I224" s="109"/>
      <c r="J224" s="109"/>
      <c r="K224" s="109"/>
    </row>
    <row r="225" spans="1:11" x14ac:dyDescent="0.2">
      <c r="A225" s="110" t="s">
        <v>166</v>
      </c>
      <c r="B225" s="110"/>
      <c r="C225" s="110"/>
      <c r="D225" s="109" t="s">
        <v>167</v>
      </c>
      <c r="E225" s="109"/>
      <c r="F225" s="109" t="s">
        <v>168</v>
      </c>
      <c r="G225" s="109"/>
      <c r="H225" s="109"/>
      <c r="I225" s="109"/>
      <c r="J225" s="109"/>
      <c r="K225" s="109"/>
    </row>
    <row r="226" spans="1:11" x14ac:dyDescent="0.2">
      <c r="A226" s="110"/>
      <c r="B226" s="110"/>
      <c r="C226" s="110"/>
      <c r="D226" s="109"/>
      <c r="E226" s="109"/>
      <c r="F226" s="109"/>
      <c r="G226" s="109"/>
      <c r="H226" s="109"/>
      <c r="I226" s="109"/>
      <c r="J226" s="109"/>
      <c r="K226" s="109"/>
    </row>
    <row r="227" spans="1:11" x14ac:dyDescent="0.2">
      <c r="A227" s="110" t="s">
        <v>169</v>
      </c>
      <c r="B227" s="110"/>
      <c r="C227" s="110"/>
      <c r="D227" s="109" t="s">
        <v>170</v>
      </c>
      <c r="E227" s="109"/>
      <c r="F227" s="109" t="s">
        <v>171</v>
      </c>
      <c r="G227" s="109"/>
      <c r="H227" s="109"/>
      <c r="I227" s="109"/>
      <c r="J227" s="109"/>
      <c r="K227" s="109"/>
    </row>
    <row r="228" spans="1:11" x14ac:dyDescent="0.2">
      <c r="A228" s="110"/>
      <c r="B228" s="110"/>
      <c r="C228" s="110"/>
      <c r="D228" s="109"/>
      <c r="E228" s="109"/>
      <c r="F228" s="109"/>
      <c r="G228" s="109"/>
      <c r="H228" s="109"/>
      <c r="I228" s="109"/>
      <c r="J228" s="109"/>
      <c r="K228" s="109"/>
    </row>
    <row r="229" spans="1:11" x14ac:dyDescent="0.2">
      <c r="A229" s="110" t="s">
        <v>172</v>
      </c>
      <c r="B229" s="110"/>
      <c r="C229" s="110"/>
      <c r="D229" s="109" t="s">
        <v>173</v>
      </c>
      <c r="E229" s="109"/>
      <c r="F229" s="109"/>
      <c r="G229" s="109"/>
      <c r="H229" s="109"/>
      <c r="I229" s="109"/>
      <c r="J229" s="109"/>
      <c r="K229" s="109"/>
    </row>
    <row r="230" spans="1:11" x14ac:dyDescent="0.2">
      <c r="A230" s="110"/>
      <c r="B230" s="110"/>
      <c r="C230" s="110"/>
      <c r="D230" s="109"/>
      <c r="E230" s="109"/>
      <c r="F230" s="109"/>
      <c r="G230" s="109"/>
      <c r="H230" s="109"/>
      <c r="I230" s="109"/>
      <c r="J230" s="109"/>
      <c r="K230" s="109"/>
    </row>
    <row r="231" spans="1:11" x14ac:dyDescent="0.2">
      <c r="A231" s="19" t="s">
        <v>174</v>
      </c>
    </row>
    <row r="232" spans="1:11" x14ac:dyDescent="0.2">
      <c r="A232" s="19" t="s">
        <v>175</v>
      </c>
    </row>
    <row r="233" spans="1:11" x14ac:dyDescent="0.2">
      <c r="A233" s="19" t="s">
        <v>176</v>
      </c>
    </row>
    <row r="234" spans="1:11" x14ac:dyDescent="0.2">
      <c r="A234" s="19" t="s">
        <v>96</v>
      </c>
    </row>
    <row r="235" spans="1:11" x14ac:dyDescent="0.2">
      <c r="A235" s="19" t="s">
        <v>177</v>
      </c>
    </row>
    <row r="236" spans="1:11" x14ac:dyDescent="0.2">
      <c r="A236" s="19" t="s">
        <v>178</v>
      </c>
    </row>
    <row r="237" spans="1:11" x14ac:dyDescent="0.2">
      <c r="A237" s="19" t="s">
        <v>179</v>
      </c>
    </row>
    <row r="238" spans="1:11" x14ac:dyDescent="0.2">
      <c r="A238" s="19" t="s">
        <v>180</v>
      </c>
    </row>
    <row r="239" spans="1:11" x14ac:dyDescent="0.2">
      <c r="A239" s="19" t="s">
        <v>181</v>
      </c>
    </row>
  </sheetData>
  <mergeCells count="113">
    <mergeCell ref="A227:C228"/>
    <mergeCell ref="D227:E228"/>
    <mergeCell ref="F227:K228"/>
    <mergeCell ref="A229:C230"/>
    <mergeCell ref="D229:E230"/>
    <mergeCell ref="F229:K230"/>
    <mergeCell ref="A223:C224"/>
    <mergeCell ref="D223:E224"/>
    <mergeCell ref="F223:K224"/>
    <mergeCell ref="A225:C226"/>
    <mergeCell ref="D225:E226"/>
    <mergeCell ref="F225:K226"/>
    <mergeCell ref="A219:C220"/>
    <mergeCell ref="D219:E220"/>
    <mergeCell ref="F219:K220"/>
    <mergeCell ref="A221:C222"/>
    <mergeCell ref="D221:E222"/>
    <mergeCell ref="F221:K222"/>
    <mergeCell ref="A167:C167"/>
    <mergeCell ref="A170:C170"/>
    <mergeCell ref="A177:H177"/>
    <mergeCell ref="A216:K216"/>
    <mergeCell ref="A217:C218"/>
    <mergeCell ref="D217:E218"/>
    <mergeCell ref="F217:K218"/>
    <mergeCell ref="A112:L112"/>
    <mergeCell ref="C117:I117"/>
    <mergeCell ref="A137:I137"/>
    <mergeCell ref="A144:A146"/>
    <mergeCell ref="B144:B146"/>
    <mergeCell ref="C144:H144"/>
    <mergeCell ref="A107:B107"/>
    <mergeCell ref="L107:M107"/>
    <mergeCell ref="A108:L108"/>
    <mergeCell ref="A109:L109"/>
    <mergeCell ref="A110:L110"/>
    <mergeCell ref="A111:L111"/>
    <mergeCell ref="F93:G93"/>
    <mergeCell ref="H93:I93"/>
    <mergeCell ref="J93:K93"/>
    <mergeCell ref="L93:M93"/>
    <mergeCell ref="A106:B106"/>
    <mergeCell ref="L106:M106"/>
    <mergeCell ref="F54:G54"/>
    <mergeCell ref="H54:I54"/>
    <mergeCell ref="J54:K54"/>
    <mergeCell ref="L54:M54"/>
    <mergeCell ref="F76:G76"/>
    <mergeCell ref="H76:I76"/>
    <mergeCell ref="J76:K76"/>
    <mergeCell ref="L76:M76"/>
    <mergeCell ref="H31:H33"/>
    <mergeCell ref="I31:I33"/>
    <mergeCell ref="J31:J33"/>
    <mergeCell ref="K31:K33"/>
    <mergeCell ref="L31:L33"/>
    <mergeCell ref="M31:M33"/>
    <mergeCell ref="B31:B33"/>
    <mergeCell ref="C31:C33"/>
    <mergeCell ref="D31:D33"/>
    <mergeCell ref="E31:E33"/>
    <mergeCell ref="F31:F33"/>
    <mergeCell ref="G31:G33"/>
    <mergeCell ref="H29:H30"/>
    <mergeCell ref="I29:I30"/>
    <mergeCell ref="J29:J30"/>
    <mergeCell ref="K29:K30"/>
    <mergeCell ref="L29:L30"/>
    <mergeCell ref="M29:M30"/>
    <mergeCell ref="B29:B30"/>
    <mergeCell ref="C29:C30"/>
    <mergeCell ref="D29:D30"/>
    <mergeCell ref="E29:E30"/>
    <mergeCell ref="F29:F30"/>
    <mergeCell ref="G29:G30"/>
    <mergeCell ref="L22:L23"/>
    <mergeCell ref="M22:M23"/>
    <mergeCell ref="H25:H26"/>
    <mergeCell ref="I25:I26"/>
    <mergeCell ref="J25:J26"/>
    <mergeCell ref="K25:K26"/>
    <mergeCell ref="L25:L26"/>
    <mergeCell ref="M25:M26"/>
    <mergeCell ref="B25:B26"/>
    <mergeCell ref="C25:C26"/>
    <mergeCell ref="D25:D26"/>
    <mergeCell ref="E25:E26"/>
    <mergeCell ref="F25:F26"/>
    <mergeCell ref="G25:G26"/>
    <mergeCell ref="I1:J1"/>
    <mergeCell ref="B6:F6"/>
    <mergeCell ref="A7:J7"/>
    <mergeCell ref="A8:I8"/>
    <mergeCell ref="A9:J9"/>
    <mergeCell ref="A10:J10"/>
    <mergeCell ref="A11:I11"/>
    <mergeCell ref="A15:A23"/>
    <mergeCell ref="B15:B23"/>
    <mergeCell ref="C15:C23"/>
    <mergeCell ref="D15:D23"/>
    <mergeCell ref="E15:M19"/>
    <mergeCell ref="E20:E21"/>
    <mergeCell ref="F20:G21"/>
    <mergeCell ref="H20:I21"/>
    <mergeCell ref="J20:K21"/>
    <mergeCell ref="L20:M21"/>
    <mergeCell ref="E22:E23"/>
    <mergeCell ref="F22:F23"/>
    <mergeCell ref="G22:G23"/>
    <mergeCell ref="H22:H23"/>
    <mergeCell ref="I22:I23"/>
    <mergeCell ref="J22:J23"/>
    <mergeCell ref="K22:K23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ЦРТДЮ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2019-03-29T05:18:29Z</cp:lastPrinted>
  <dcterms:created xsi:type="dcterms:W3CDTF">2019-03-29T05:14:01Z</dcterms:created>
  <dcterms:modified xsi:type="dcterms:W3CDTF">2025-04-25T07:09:15Z</dcterms:modified>
</cp:coreProperties>
</file>